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150-DSBT\150.10-PROJETS-TRANSVERSES\150.10.7-DMS_ITER\3-DMS-Prototypes\1-LOT1-Cryo_SO1_Study\06-SubContractor\1-CDC\CdC_DSBT_ITL_12032026\"/>
    </mc:Choice>
  </mc:AlternateContent>
  <xr:revisionPtr revIDLastSave="0" documentId="13_ncr:1_{71315D84-328E-4368-8247-E30F2520C5B3}" xr6:coauthVersionLast="47" xr6:coauthVersionMax="47" xr10:uidLastSave="{00000000-0000-0000-0000-000000000000}"/>
  <bookViews>
    <workbookView xWindow="28680" yWindow="-120" windowWidth="29040" windowHeight="15720" firstSheet="1" activeTab="5" autoFilterDateGrouping="0" xr2:uid="{00000000-000D-0000-FFFF-FFFF00000000}"/>
  </bookViews>
  <sheets>
    <sheet name="Suivi des modifications" sheetId="7" r:id="rId1"/>
    <sheet name="Rappel documents applicables" sheetId="11" r:id="rId2"/>
    <sheet name="Projet" sheetId="1" r:id="rId3"/>
    <sheet name="Planning" sheetId="9" r:id="rId4"/>
    <sheet name="Conception" sheetId="2" r:id="rId5"/>
    <sheet name="Dimensionnement" sheetId="10" r:id="rId6"/>
    <sheet name="Fabrication" sheetId="3" r:id="rId7"/>
    <sheet name="Essais" sheetId="4" r:id="rId8"/>
    <sheet name="Transport-stockage" sheetId="5" r:id="rId9"/>
  </sheets>
  <definedNames>
    <definedName name="_Ref198041529" localSheetId="0">'Rappel documents applicables'!$A$2</definedName>
    <definedName name="_Ref198046370" localSheetId="0">'Rappel documents applicables'!$A$4</definedName>
    <definedName name="_Ref206576830" localSheetId="0">'Rappel documents applicables'!$A$5</definedName>
    <definedName name="_Ref222994612" localSheetId="0">'Rappel documents applicables'!$A$6</definedName>
    <definedName name="_Ref222994620" localSheetId="0">'Rappel documents applicables'!$A$7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4" i="9" l="1"/>
  <c r="B8" i="9" l="1"/>
  <c r="B7" i="9"/>
  <c r="B6" i="9"/>
  <c r="B5" i="9"/>
  <c r="B3" i="9"/>
  <c r="F5" i="9"/>
  <c r="F6" i="9" s="1"/>
  <c r="F7" i="9" s="1"/>
  <c r="F8" i="9" s="1"/>
  <c r="D3" i="9" l="1"/>
  <c r="D4" i="9" s="1"/>
  <c r="D5" i="9" s="1"/>
  <c r="D6" i="9" s="1"/>
  <c r="D7" i="9" s="1"/>
  <c r="D8" i="9" s="1"/>
  <c r="B12" i="1"/>
  <c r="B4" i="4" l="1"/>
</calcChain>
</file>

<file path=xl/sharedStrings.xml><?xml version="1.0" encoding="utf-8"?>
<sst xmlns="http://schemas.openxmlformats.org/spreadsheetml/2006/main" count="273" uniqueCount="211">
  <si>
    <t>Numéro</t>
  </si>
  <si>
    <t>Exigence</t>
  </si>
  <si>
    <t>Sous ensemble</t>
  </si>
  <si>
    <t>Composant</t>
  </si>
  <si>
    <t>Commentaire</t>
  </si>
  <si>
    <t>Acceptation</t>
  </si>
  <si>
    <t>Tous</t>
  </si>
  <si>
    <t>Tous les éléments présentant un critère d’herméticité ou d’étanchéité devront être testés suivant la technique du groupe A.1 (gaz traceur hélium) par un opérateur qualifié COFREND II LT suivant la norme NF-EN-13185.</t>
  </si>
  <si>
    <t xml:space="preserve">Le Titulaire et le CEA devront convenir de la date de réception sur site du CEA 15 jours avant celle-ci. </t>
  </si>
  <si>
    <t>Catégorie</t>
  </si>
  <si>
    <t>Cas de charge</t>
  </si>
  <si>
    <t>Interface</t>
  </si>
  <si>
    <t>Toutes les soudures du circuit Helium doivent être radiographiables</t>
  </si>
  <si>
    <t>Plan de soudure</t>
  </si>
  <si>
    <t>Tolérance</t>
  </si>
  <si>
    <t>Norme</t>
  </si>
  <si>
    <t>Le procédé de brasage sous vide doit être préféré au brasage à la torche autant que possible. L'utilisation du brasage à la torche doit être préalablement validée par le CEA.</t>
  </si>
  <si>
    <t>Des points d'avancement hebdomadaire devront être organisés par le titulaire, un compte rendu de réunion sera ensuite partagé entre le CEA et le titulaire</t>
  </si>
  <si>
    <t>Lors de la phase de conception et de fabrication, toute modification d'un plan de détail validé doit faire l'objet d'une révision et d'un suivi de modification.</t>
  </si>
  <si>
    <t>Procédés spéciaux</t>
  </si>
  <si>
    <t>Normes de fabrication</t>
  </si>
  <si>
    <t>Contrôle</t>
  </si>
  <si>
    <t>Etanchéité</t>
  </si>
  <si>
    <t>Revision</t>
  </si>
  <si>
    <t>Issue</t>
  </si>
  <si>
    <t>Date</t>
  </si>
  <si>
    <t>Feuilles</t>
  </si>
  <si>
    <t>Modifications</t>
  </si>
  <si>
    <t>Toutes</t>
  </si>
  <si>
    <t>La tenue mécanique de l'enceinte à vide doit être vérifier selon les cas de charge spécifiés.</t>
  </si>
  <si>
    <t>Une revue de conception devra être organisée, de préférence en présentiel afin de valider ou corriger les études et les plans de détails. Les chaines de cotes fonctionnelles ainsi que les dimensionnements critiques seront validés au cours de cette revue.</t>
  </si>
  <si>
    <t>Isolation</t>
  </si>
  <si>
    <t>le DSBT soustraite habituellement cette réalisation à la société suivante :
JEHIER Groupe HUTCHINSON
Route de Saint Lezin
F-49120 CHEMILLE</t>
  </si>
  <si>
    <t>Document de référence</t>
  </si>
  <si>
    <t>Prestation</t>
  </si>
  <si>
    <t>Livrable</t>
  </si>
  <si>
    <t>Réunion et suivi</t>
  </si>
  <si>
    <t>Réception</t>
  </si>
  <si>
    <t>Durées relatives</t>
  </si>
  <si>
    <t>Définitions</t>
  </si>
  <si>
    <t>T0</t>
  </si>
  <si>
    <r>
      <t xml:space="preserve">Date de </t>
    </r>
    <r>
      <rPr>
        <b/>
        <sz val="10"/>
        <color rgb="FF000000"/>
        <rFont val="Arial"/>
        <family val="2"/>
      </rPr>
      <t>notification du marché</t>
    </r>
  </si>
  <si>
    <r>
      <t xml:space="preserve">Réunion de </t>
    </r>
    <r>
      <rPr>
        <b/>
        <sz val="10"/>
        <color theme="1"/>
        <rFont val="Arial"/>
        <family val="2"/>
      </rPr>
      <t>lancement du marché</t>
    </r>
  </si>
  <si>
    <r>
      <t xml:space="preserve">Date de livraison des </t>
    </r>
    <r>
      <rPr>
        <b/>
        <sz val="10"/>
        <color rgb="FF000000"/>
        <rFont val="Arial"/>
        <family val="2"/>
      </rPr>
      <t>Plans de détails</t>
    </r>
    <r>
      <rPr>
        <sz val="10"/>
        <color rgb="FF000000"/>
        <rFont val="Arial"/>
        <family val="2"/>
      </rPr>
      <t xml:space="preserve">, du </t>
    </r>
    <r>
      <rPr>
        <b/>
        <sz val="10"/>
        <color rgb="FF000000"/>
        <rFont val="Arial"/>
        <family val="2"/>
      </rPr>
      <t>Plan Qualité</t>
    </r>
    <r>
      <rPr>
        <sz val="10"/>
        <color rgb="FF000000"/>
        <rFont val="Arial"/>
        <family val="2"/>
      </rPr>
      <t xml:space="preserve"> et du Plan de Fabrication et Inspection </t>
    </r>
    <r>
      <rPr>
        <b/>
        <sz val="10"/>
        <color rgb="FF000000"/>
        <rFont val="Arial"/>
        <family val="2"/>
      </rPr>
      <t>MIP</t>
    </r>
  </si>
  <si>
    <r>
      <t xml:space="preserve">Date de </t>
    </r>
    <r>
      <rPr>
        <b/>
        <sz val="10"/>
        <color theme="1"/>
        <rFont val="Arial"/>
        <family val="2"/>
      </rPr>
      <t>réception en usine</t>
    </r>
  </si>
  <si>
    <r>
      <t xml:space="preserve">Date de </t>
    </r>
    <r>
      <rPr>
        <b/>
        <sz val="10"/>
        <color rgb="FF000000"/>
        <rFont val="Arial"/>
        <family val="2"/>
      </rPr>
      <t>livraison</t>
    </r>
    <r>
      <rPr>
        <sz val="10"/>
        <color rgb="FF000000"/>
        <rFont val="Arial"/>
        <family val="2"/>
      </rPr>
      <t xml:space="preserve"> sur le site du CEA Grenoble</t>
    </r>
  </si>
  <si>
    <r>
      <t xml:space="preserve">Date de </t>
    </r>
    <r>
      <rPr>
        <b/>
        <sz val="10"/>
        <color theme="1"/>
        <rFont val="Arial"/>
        <family val="2"/>
      </rPr>
      <t>réception</t>
    </r>
    <r>
      <rPr>
        <sz val="10"/>
        <color theme="1"/>
        <rFont val="Arial"/>
        <family val="2"/>
      </rPr>
      <t xml:space="preserve"> </t>
    </r>
    <r>
      <rPr>
        <b/>
        <sz val="10"/>
        <color theme="1"/>
        <rFont val="Arial"/>
        <family val="2"/>
      </rPr>
      <t>sur site</t>
    </r>
    <r>
      <rPr>
        <sz val="10"/>
        <color theme="1"/>
        <rFont val="Arial"/>
        <family val="2"/>
      </rPr>
      <t xml:space="preserve"> du CEA Grenoble</t>
    </r>
  </si>
  <si>
    <t>Test de réception sur site CEA</t>
  </si>
  <si>
    <t>Garantie</t>
  </si>
  <si>
    <t>L’ensemble de la fourniture sera livré au CEA deux semaines après la réception en usine puis installé par le CEA sur le banc de test ITER-DMS et, après accord du CEA, réceptionné sur le site du CEA Grenoble au plus tard deux semaines après la livraison.</t>
  </si>
  <si>
    <t>DESP</t>
  </si>
  <si>
    <t>Ensemble</t>
  </si>
  <si>
    <t>Test de fuite</t>
  </si>
  <si>
    <t>Test de reception</t>
  </si>
  <si>
    <t>Test thermique</t>
  </si>
  <si>
    <t>Test sous pression</t>
  </si>
  <si>
    <t>Général</t>
  </si>
  <si>
    <t>Les plans de détails devront être édités en bilingue:
- Langue principale Français
- Seconde langue Anglais</t>
  </si>
  <si>
    <t>Visserie</t>
  </si>
  <si>
    <t>Dates visées</t>
  </si>
  <si>
    <t>Un certificat d’étanchéité issu de chaque test de fuite He devra être fourni au CEA.</t>
  </si>
  <si>
    <t>Des tests d’étanchéité He des différentes enceintes et circuits seront effectués avant et après assemblage, et avant et aprés choc thermique avec les exigences suivantes:
- Pièce individuelle ou soudure et brasure isolée : &lt; 1.10-10 Pa.m3/s ou &lt; 1.10-9 mbar.L/s,
- Pour un assemblage de pièces (joint élastomère) : &lt; 1.10-9 Pa.m3/s ou &lt; 1.10-8 mbar.L/s.</t>
  </si>
  <si>
    <t>Test de recette</t>
  </si>
  <si>
    <t>Test de recette en usine</t>
  </si>
  <si>
    <t>Le titulaire devra fournir pour l'ensemble des étanchéités par joint, un jeu de joint Viton sans soudure. Le titulaire aura la charge du dimensionnement de ces joints ainsi que leur fourniture (5 joints par étanchéité).</t>
  </si>
  <si>
    <t>Toutes les pièces exposées au vide devront subir une mise en propreté. Celle-ci devra être adaptée à chaque matériau. Cette mise en propreté doit à minima comporter un dégraissage et un décapage et une désoxydation pour les composants cuivre.</t>
  </si>
  <si>
    <t>Configuration</t>
  </si>
  <si>
    <t>Un échantillon matière devra être fourni au CEA pour tout les lots cuivre utilisés pour la fabrication.</t>
  </si>
  <si>
    <r>
      <t xml:space="preserve">Revue de </t>
    </r>
    <r>
      <rPr>
        <b/>
        <sz val="10"/>
        <color theme="1"/>
        <rFont val="Arial"/>
        <family val="2"/>
      </rPr>
      <t>conception détaillée</t>
    </r>
  </si>
  <si>
    <t>Tous les composants exposés à des températures cryogéniques devront être choqués thermiquement. La procédure d'essais doit répondre aux exigences ITER 9CBP22 v1.3 (cf. commentaire)</t>
  </si>
  <si>
    <t>FWC.CRYO.073 Temperature stabilization shall be reached in both cold and warm conditions for at least ½ hour.
The cold stabilization can be reduced from 1/2 hour to 2 min after the end of LN2 boiling, or steady thermal state reached in warm conditions.</t>
  </si>
  <si>
    <t>ITER-DMS-LOT1-SO1-PRO-001</t>
  </si>
  <si>
    <t>ITER-DMS-LOT1-SO1-PRO-002</t>
  </si>
  <si>
    <t>ITER-DMS-LOT1-SO1-PRO-003</t>
  </si>
  <si>
    <t>ITER-DMS-LOT1-SO1-PRO-004</t>
  </si>
  <si>
    <t>ITER-DMS-LOT1-SO1-PRO-005</t>
  </si>
  <si>
    <t>ITER-DMS-LOT1-SO1-PRO-006</t>
  </si>
  <si>
    <t>ITER-DMS-LOT1-SO1-PRO-007</t>
  </si>
  <si>
    <t>ITER-DMS-LOT1-SO1-PRO-008</t>
  </si>
  <si>
    <t>ITER-DMS-LOT1-SO1-PRO-009</t>
  </si>
  <si>
    <t>ITER-DMS-LOT1-SO1-PRO-010</t>
  </si>
  <si>
    <t>ITER-DMS-LOT1-SO1-PRO-011</t>
  </si>
  <si>
    <t>ITER-DMS-LOT1-SO1-PRO-012</t>
  </si>
  <si>
    <t>ITER-DMS-LOT1-SO1-PLA-001</t>
  </si>
  <si>
    <t>ITER-DMS-LOT1-SO1-CON-001</t>
  </si>
  <si>
    <t>ITER-DMS-LOT1-SO1-CON-002</t>
  </si>
  <si>
    <t>ITER-DMS-LOT1-SO1-CON-003</t>
  </si>
  <si>
    <t>ITER-DMS-LOT1-SO1-CON-004</t>
  </si>
  <si>
    <t>ITER-DMS-LOT1-SO1-CON-005</t>
  </si>
  <si>
    <t>ITER-DMS-LOT1-SO1-CON-006</t>
  </si>
  <si>
    <t>ITER-DMS-LOT1-SO1-CON-007</t>
  </si>
  <si>
    <t>ITER-DMS-LOT1-SO1-CON-008</t>
  </si>
  <si>
    <t>ITER-DMS-LOT1-SO1-CON-009</t>
  </si>
  <si>
    <t>ITER-DMS-LOT1-SO1-CON-010</t>
  </si>
  <si>
    <t>La classe de tolérance des pièces usinées est m-K selon la norme ISO 2768 pour l'ensemble de la fourniture. Cette norme doit être mentionnée sur tous les plans de détail.</t>
  </si>
  <si>
    <t>ITER-DMS-LOT1-SO1-FAB-001</t>
  </si>
  <si>
    <t>ITER-DMS-LOT1-SO1-FAB-003</t>
  </si>
  <si>
    <t>ITER-DMS-LOT1-SO1-FAB-005</t>
  </si>
  <si>
    <t>ITER-DMS-LOT1-SO1-FAB-006</t>
  </si>
  <si>
    <t>ITER-DMS-LOT1-SO1-FAB-007</t>
  </si>
  <si>
    <t>ITER-DMS-LOT1-SO1-FAB-008</t>
  </si>
  <si>
    <t>ITER-DMS-LOT1-SO1-FAB-011</t>
  </si>
  <si>
    <t>ITER-DMS-LOT1-SO1-ESS-001</t>
  </si>
  <si>
    <t>ITER-DMS-LOT1-SO1-ESS-002</t>
  </si>
  <si>
    <t>ITER-DMS-LOT1-SO1-ESS-003</t>
  </si>
  <si>
    <t>ITER-DMS-LOT1-SO1-ESS-004</t>
  </si>
  <si>
    <t>ITER-DMS-LOT1-SO1-ESS-005</t>
  </si>
  <si>
    <t>ITER-DMS-LOT1-SO1-ESS-006</t>
  </si>
  <si>
    <t>ITER-DMS-LOT1-SO1-ESS-007</t>
  </si>
  <si>
    <t>ITER-DMS-LOT1-SO1-ESS-008</t>
  </si>
  <si>
    <t>ITER-DMS-LOT1-SO1-ESS-009</t>
  </si>
  <si>
    <t>Le Titulaire devra effectuer un montage complet de l'ITL</t>
  </si>
  <si>
    <t>ITER-DMS-LOT1-SO1-TRA-001</t>
  </si>
  <si>
    <t>ITER-DMS-LOT1-SO1-TRA-002</t>
  </si>
  <si>
    <t xml:space="preserve">Le Titulaire devra s'assurer que le système ne puisse être détérioré lors de son transport. Il devra prevoir:
- Le nombre de caisses de transport suffisant,
- Un aménagement adéquat des caisses de transport,
- La fixation des pièces internes mobiles (si nécessaire). </t>
  </si>
  <si>
    <t>Planning IO</t>
  </si>
  <si>
    <t>Les circuit hélium doivent être hermétique par rapport au vide d’isolement de l'enceinte à vide.</t>
  </si>
  <si>
    <t>Si nécessaire, le Titulaire devra faire réaliser les plans de détails des panneaux de super-isolant multicouche avec recouvrement pour l'ensemble des équipements et les faire valider par le CEA.</t>
  </si>
  <si>
    <t>ITER-DMS-LOT1-SO1-DIM-001</t>
  </si>
  <si>
    <t>ITER-DMS-LOT1-SO1-DIM-002</t>
  </si>
  <si>
    <t>ITER-DMS-LOT1-SO1-FAB-002</t>
  </si>
  <si>
    <t>ITER-DMS-LOT1-SO1-FAB-004</t>
  </si>
  <si>
    <t>ITER-DMS-LOT1-SO1-FAB-009</t>
  </si>
  <si>
    <t>ITER-DMS-LOT1-SO1-FAB-010</t>
  </si>
  <si>
    <t>ITER-DMS-LOT1-SO1-FAB-012</t>
  </si>
  <si>
    <t>Le titulaire est responsable de la stratégie de brasage. Celle-ci devra être présentée et validée par le CEA.</t>
  </si>
  <si>
    <t>Trois tests finaux seront exigés :
- Test de l’enceinte à vide avec injection d’hélium dans le circuit hélium d'alimentation (DN10),
- Test de l’enceinte à vide avec injection d’hélium dans le circuit hélium retour (DN15),
- Test de l’enceinte à vide avec aspersion d’hélium à l’extérieur de l’enceinte à vide.</t>
  </si>
  <si>
    <t>Tout les composants classés en équipement sous pression doivent répondre aux exigences de conception de la norme NF EN 13445 pour les récipents et NF EN 13480 pour les tuyauteries.</t>
  </si>
  <si>
    <t>Le raccordement des circuits de distribution et de retour d'hélium sont réalisés à l'aide de raccords Kenol aux dimensions adaptées (DN10 et DN15)</t>
  </si>
  <si>
    <r>
      <t xml:space="preserve">Le circuit hélium doit répondre aux exigences de conception et de fabrication de l'article 3.3 de la DESP (DN &lt;= 25 et PS </t>
    </r>
    <r>
      <rPr>
        <b/>
        <sz val="11"/>
        <rFont val="Calibri"/>
        <family val="2"/>
        <scheme val="minor"/>
      </rPr>
      <t>10</t>
    </r>
    <r>
      <rPr>
        <sz val="11"/>
        <rFont val="Calibri"/>
        <family val="2"/>
        <scheme val="minor"/>
      </rPr>
      <t xml:space="preserve"> bar abs -  fluide de groupe 2)</t>
    </r>
  </si>
  <si>
    <t>Tout les composants classés en équipement sous pression doivent répondre aux exigences de fabrication de la norme NF EN 13445 pour les recipients et NF EN 13480 pour les tuyauteries.</t>
  </si>
  <si>
    <t>Pour tous les équipements sousmis à la DESP, une épreuve en pression hydrostatique à l'éthanol avec un coefficient de sécurité étant le maximum de 1,5 ou du coefficient de sécurité éxigé par la norme NF EN 13445 devra étre réalisé.</t>
  </si>
  <si>
    <t>ITER-DMS-LOT1-SO1-CON-011</t>
  </si>
  <si>
    <t>Dimensions</t>
  </si>
  <si>
    <t>La nomenclature définit le matériau de chaque composant du système</t>
  </si>
  <si>
    <t>ITER-DMS-LOT1-SO1-CON-012</t>
  </si>
  <si>
    <t>Matériaux</t>
  </si>
  <si>
    <t xml:space="preserve">Un état de surface général Ra 3.2 µm après usinage est demandé et doit être spécifié sur tous les plans de détail. </t>
  </si>
  <si>
    <t>ITER-DMS-LOT1-SO1-CON-013</t>
  </si>
  <si>
    <t>Un état de surface Ra 0.8 µm est demandé sur toutes les portées de joint.</t>
  </si>
  <si>
    <t>ITER-DMS-LOT1-SO1-CON-014</t>
  </si>
  <si>
    <t>Ne pas modifier</t>
  </si>
  <si>
    <t>Le versionnement des documents devra adopter le formalisme suivant; x.y ou x et y sont des chiffres. X définit la version du document et y la révision. Les versions validées doivent avoir une révision 0 (ex: 1.0 ou 2.0). Les versions de travail peuvent avoir une révision différentes de 0. Seul le porteur du document peut publier un version de document à révision nul.</t>
  </si>
  <si>
    <t>ITER-DMS-LOT1-SO1-PRO-013</t>
  </si>
  <si>
    <t>ITER-DMS-LOT1-SO1-PRO-014</t>
  </si>
  <si>
    <t>Qualité</t>
  </si>
  <si>
    <t>Toute déviation par rapport aux exigences de ce cahier des charges devra faire l'objet d'une demande de dérogation, soumise à l'approbation du CEA.</t>
  </si>
  <si>
    <t>Le titulaire est responsable:
- De la revue de conception de l'APD
- De la réalisation des plans de détail des équipements (Valable pour fabrication)
- De la fabrication, le contrôle et l'assemblage des équipements</t>
  </si>
  <si>
    <t>Le dossier constructeur doit contenir à minima:
- Les certificats matière
- L'analyse de rique
- La notice d'utilisation
- Une table associant les composants et leur certificat matière
- Les plans de détails des composants (Tel Que Construit)
- Les plans d'ensemble du système et des sous-sytèmes
- Les plans de brasage
- Les plans de procédés spéciaux
- Les notes de justification pour les équipements sous pression
- Les PV d'essais de fabrication
- Les PV d'essais d'étanchétité et de recherche de fuite
- Les contrôles dimensionnels demandés</t>
  </si>
  <si>
    <t>La revue de conception doit contenir les livrable suivant:
- Le rapport de synthèse de la Revue de Conception et la note de calcul,
- Une nomenclature détaillée de l’ITL (nom de composant / numéro de pièce / matériau / quantité …),
- La notice d’utilisation de l’équipement (DESP),
- L’analyse de risque de l’équipement (DESP),
- Le présent tableau des exigences rempli.</t>
  </si>
  <si>
    <t>Les deux extrémités de l'ITL doit répondre aux exigences du step AD3 (Réf ITER-DMS-PROTO-SO3-INTERFACES-ITL_indB.pdf)</t>
  </si>
  <si>
    <t>Titre</t>
  </si>
  <si>
    <t>Référence</t>
  </si>
  <si>
    <r>
      <t>AD1</t>
    </r>
    <r>
      <rPr>
        <sz val="7"/>
        <color theme="1"/>
        <rFont val="Times New Roman"/>
        <family val="1"/>
      </rPr>
      <t xml:space="preserve">       </t>
    </r>
    <r>
      <rPr>
        <sz val="10"/>
        <color theme="1"/>
        <rFont val="Arial"/>
        <family val="2"/>
      </rPr>
      <t> </t>
    </r>
  </si>
  <si>
    <t>Tableau des exigences</t>
  </si>
  <si>
    <r>
      <t>AD2</t>
    </r>
    <r>
      <rPr>
        <sz val="7"/>
        <color theme="1"/>
        <rFont val="Times New Roman"/>
        <family val="1"/>
      </rPr>
      <t xml:space="preserve">       </t>
    </r>
    <r>
      <rPr>
        <sz val="10"/>
        <color theme="1"/>
        <rFont val="Arial"/>
        <family val="2"/>
      </rPr>
      <t> </t>
    </r>
  </si>
  <si>
    <t>Nomenclature</t>
  </si>
  <si>
    <r>
      <t>AD3</t>
    </r>
    <r>
      <rPr>
        <sz val="7"/>
        <color theme="1"/>
        <rFont val="Times New Roman"/>
        <family val="1"/>
      </rPr>
      <t xml:space="preserve">       </t>
    </r>
    <r>
      <rPr>
        <sz val="10"/>
        <color theme="1"/>
        <rFont val="Arial"/>
        <family val="2"/>
      </rPr>
      <t> </t>
    </r>
  </si>
  <si>
    <t>Plan interface ITL – Cryostat IPC</t>
  </si>
  <si>
    <r>
      <t>AD4</t>
    </r>
    <r>
      <rPr>
        <sz val="7"/>
        <color theme="1"/>
        <rFont val="Times New Roman"/>
        <family val="1"/>
      </rPr>
      <t xml:space="preserve">       </t>
    </r>
    <r>
      <rPr>
        <sz val="10"/>
        <color theme="1"/>
        <rFont val="Arial"/>
        <family val="2"/>
      </rPr>
      <t> </t>
    </r>
  </si>
  <si>
    <t>Plan hors tout ITL</t>
  </si>
  <si>
    <t>ITER-DMS-PROTO-SO1-HORS-TOUT-ITL_IndA</t>
  </si>
  <si>
    <r>
      <t>AD5</t>
    </r>
    <r>
      <rPr>
        <sz val="7"/>
        <color theme="1"/>
        <rFont val="Times New Roman"/>
        <family val="1"/>
      </rPr>
      <t xml:space="preserve">       </t>
    </r>
    <r>
      <rPr>
        <sz val="10"/>
        <color theme="1"/>
        <rFont val="Arial"/>
        <family val="2"/>
      </rPr>
      <t> </t>
    </r>
  </si>
  <si>
    <t>Framework Contract for DMS prototypes - LOT 1 framework technical specification – CRYOGENIC prototypes</t>
  </si>
  <si>
    <t>9CBP22 v1.3</t>
  </si>
  <si>
    <r>
      <t>AD6</t>
    </r>
    <r>
      <rPr>
        <sz val="7"/>
        <color theme="1"/>
        <rFont val="Times New Roman"/>
        <family val="1"/>
      </rPr>
      <t xml:space="preserve">       </t>
    </r>
    <r>
      <rPr>
        <sz val="10"/>
        <color theme="1"/>
        <rFont val="Arial"/>
        <family val="2"/>
      </rPr>
      <t> </t>
    </r>
  </si>
  <si>
    <t>9CBU5Q v1.4</t>
  </si>
  <si>
    <t>Les echanges de document entre le Titulaire et le CEA se feront via l'outil FranceTransfert (https://francetransfert.numerique.gouv.fr/upload) ou un espace collaboratif géré par le CEA qui sera mis en place au lancement de la prestation.</t>
  </si>
  <si>
    <t>ITER-DMS-LOT1-SO1-FAB-013</t>
  </si>
  <si>
    <t>Les contacts thermiques entre le circuit retour et les brides de l'écran devront être graissés à l'aide de graisse à vide Apiezon® N</t>
  </si>
  <si>
    <t>ITER-DMS-LOT1-SO1-PRO-015</t>
  </si>
  <si>
    <t>ITER-DMS-LOT1-SO1-PRO-016</t>
  </si>
  <si>
    <r>
      <t>L’ensemble de la fourniture devra être réceptionné sur le site du Titulaire 41</t>
    </r>
    <r>
      <rPr>
        <sz val="11"/>
        <color rgb="FFFF0000"/>
        <rFont val="Calibri"/>
        <family val="2"/>
        <scheme val="minor"/>
      </rPr>
      <t xml:space="preserve"> </t>
    </r>
    <r>
      <rPr>
        <sz val="11"/>
        <rFont val="Calibri"/>
        <family val="2"/>
        <scheme val="minor"/>
      </rPr>
      <t>semaines après la date T0 de notification du marche, c-à-d en Février 2027</t>
    </r>
  </si>
  <si>
    <r>
      <t xml:space="preserve">Une réunion de démarrage (ou visioconférence) sera organisée au début du contrat pour passer en revue ce cahier des charges et l’offre du Titulaire. Cette réunion aura lieu normalement dans un délai de 2 semaines à compter de la date T0 de notification du marché, visée en </t>
    </r>
    <r>
      <rPr>
        <sz val="11"/>
        <rFont val="Calibri"/>
        <family val="2"/>
        <scheme val="minor"/>
      </rPr>
      <t>Mai 2026.</t>
    </r>
  </si>
  <si>
    <r>
      <t xml:space="preserve">Le prestataire devra fournir les livrables suivants:
- Un plan qualité QP s'appuyant sur le QP </t>
    </r>
    <r>
      <rPr>
        <sz val="11"/>
        <rFont val="Calibri"/>
        <family val="2"/>
        <scheme val="minor"/>
      </rPr>
      <t>CEA DSBT-AQ-25-76-1-1 (référencé RD1)</t>
    </r>
    <r>
      <rPr>
        <sz val="11"/>
        <color theme="1"/>
        <rFont val="Calibri"/>
        <family val="2"/>
        <scheme val="minor"/>
      </rPr>
      <t xml:space="preserve">
- Un plan d'inspection de fabrication MIP se basant sur le Template CEA CEA-DSBT-ITER_DMS-Proto_Cryo_SO1_MIP-0-1-Template (référencé RD2)
- Le dossier constructeur pour l'ensemble des équipements
- L'ensemble des composants listés dans l'exigence ITER-DMS-LOT1-SO1-PRO-003</t>
    </r>
  </si>
  <si>
    <t>Les exigences de ce cahier des charges s'ajoute aux exigences d'ITER Organization:
[AD5].	Framework Contract for DMS prototypes - Lot-1 framework technical specification - CRYOGENIC prototypes - 9CBP22 v1.3
[AD6].	DMS Cryogenic distribution system of Bank 1 of Equatorial Port 08 – P&amp;ID 6R3CCX v2.8</t>
  </si>
  <si>
    <r>
      <t>AD7</t>
    </r>
    <r>
      <rPr>
        <sz val="7"/>
        <color theme="1"/>
        <rFont val="Times New Roman"/>
        <family val="1"/>
      </rPr>
      <t xml:space="preserve">       </t>
    </r>
    <r>
      <rPr>
        <sz val="10"/>
        <color theme="1"/>
        <rFont val="Arial"/>
        <family val="2"/>
      </rPr>
      <t> </t>
    </r>
  </si>
  <si>
    <t>ITER-DMS-PROTO-SO3-INTERFACES-ITL_indD</t>
  </si>
  <si>
    <t>Modèle 3D de l’ITL</t>
  </si>
  <si>
    <t>Plans du clapet de sécurité S010_B600_DN50</t>
  </si>
  <si>
    <t xml:space="preserve">Le présent cahier des charges prévoit la fabrication de:
- une ligne de transfert intermédiaire en deux parties
- son système de découplage
- ses écrans thermiques
- ses deux canalisations process
- les composants annexes (brides, supports)     
- un clape de sécurité selon le plan (S010_600_DN50_IndA - AD7)           
La nomenclature DSBT-LI-26-18-1.0 (AD2) détaile les fournitures du titulaire                                                                                                                                                                                                                          </t>
  </si>
  <si>
    <r>
      <t>AD8</t>
    </r>
    <r>
      <rPr>
        <sz val="7"/>
        <color theme="1"/>
        <rFont val="Times New Roman"/>
        <family val="1"/>
      </rPr>
      <t xml:space="preserve">       </t>
    </r>
    <r>
      <rPr>
        <sz val="10"/>
        <color theme="1"/>
        <rFont val="Arial"/>
        <family val="2"/>
      </rPr>
      <t> </t>
    </r>
  </si>
  <si>
    <t>Le fichier CAO de l'APD fourni fait office de spécification de la géométrie de l'ITL et de ses composants (AD8).</t>
  </si>
  <si>
    <t>Le Titulaire devra concevoir un système de super-isolation multicouche par recouvrement pour l'isolation du circuit d'hélium d'alimentation DN10. Une isolation amovible devra être imaginée dans la zone de jonction entre les deux parties de l'ITL.</t>
  </si>
  <si>
    <t>Les écrans thermique de l'ITL devront être recouverts de super-isolant multicouche (40 couches au minimum), incluant:
- les écrans des deux parties,
- l'écran amovible de la boite de jonction.
La méthode de super isolation sélectionnée devra tenir compte des opérations de maintenance suceptibles d'être effectuées, en particulier aux extrémités de la ligne et dans la boite de jonction.</t>
  </si>
  <si>
    <t>La ligne de distribution hélium devra être recouvert de super-isolant multicouche (30 couches au minimum)
La méthode de super isolation sélectionnée devra tenir compte des opérations de maintenance suceptibles d'être effectuées, en particulier aux extrémités de la ligne et dans la boite de jonction.</t>
  </si>
  <si>
    <t>Annexe A1 de DSBT-CDC-26-19-1-0</t>
  </si>
  <si>
    <t>Les plans de détails doivent faire apparaitre la désignation des matériau selon les norme de construction EN 13445 et EN 13480.</t>
  </si>
  <si>
    <t>ITER-DMS-LOT1-SO1-CON-015</t>
  </si>
  <si>
    <t>Le titulaire aura la responsabilité de la rédaction du cahier de soudage, celui-ce devra être validé par le CEA avant la réalisation des soudures. Il devra contenir à minima pour chaque soudure:
- la QMOS appliqué,
- la préparation de soudure,
- les controles applicables.</t>
  </si>
  <si>
    <t>ITER-DMS-LOT1-SO1-FAB-014</t>
  </si>
  <si>
    <t>Aucun approvisionnement ne peut être initié avant approbation de la nomenclature du système</t>
  </si>
  <si>
    <t>ITER-DMS-LOT1-SO1-FAB-015</t>
  </si>
  <si>
    <t>Approvisionnement</t>
  </si>
  <si>
    <t>S010_B600_DN50</t>
  </si>
  <si>
    <t>ITER_DMS_SO1_ITL_12032026</t>
  </si>
  <si>
    <t>Framework Contract for DMS prototypes LOT 1 CRYOGENICS – SO1 technical specification – Intermediate Transfer Line</t>
  </si>
  <si>
    <t>DSBT-CDC-26-20-1.0</t>
  </si>
  <si>
    <t>DSBT-LI-26-18-1.0</t>
  </si>
  <si>
    <t>Publication initiale</t>
  </si>
  <si>
    <t>L’Equipement est garanti 2 ans à dater de la Réception contre tout vice de matière, de fabrication, de montage et de fonctionnement, en conformité avec les spécifications techniques du cahier des charges.
Cette garantie couvre les pièces (hors consommables), la main d'œuvre, les transports et les déplacements.
Pendant la période de garantie, le Titulaire s'engage à intervenir pour les dépannages au plus tard dans les 45 jours ouvrables suivant la réception d’un courrier électronique de demande d'intervention du CEA. Ces prestations sont effectuées tous les jours, du lundi au vendredi de 8 heures à 17 heures.
En cas d'indisponibilité, la période de garantie est prolongée d’une durée équivalente au temps d'arrêt de l’Equipement.</t>
  </si>
  <si>
    <t>Le Titulaire devra concevoir un système de super-isolation multicouche par recouvrement pour l'isolation de l'écran thermique de l'ITL. Une isolation amovible devra être conçu dans la zone de jonction entre les deux parties de l'ITL.</t>
  </si>
  <si>
    <t>ITER-DMS-LOT1-SO1-DIM-003</t>
  </si>
  <si>
    <t>Tous les composants exposés au vide avant et après assemblage final doit être exempt d'oxydation, de graisse ou de traces de doigts</t>
  </si>
  <si>
    <t>Le tituliare est responsable de la stratégie de soudage. Celle-ci devra être présentée et validée par le CEA. Son Approbation se fera via l'approbation du cahier de soudage du titulaire et/ou de ses sous-traitants.</t>
  </si>
  <si>
    <t>Le titulaire devra fournir l'ensemble de la visserie pour l'ITL. Une visserie inox A4-50 est exigée.</t>
  </si>
  <si>
    <t>La tenue mécanique des canalisations process doit être vérifiée selon les cas de charge mecaniques et thermo-mecaniques spécifiés.</t>
  </si>
  <si>
    <t>ITER-DMS-LOT1-SO1-DIM-004</t>
  </si>
  <si>
    <t>L'avant projet détailé fourni avec ce cahier des charges répond aux spécifications de performance thermique d'ITER (Cf. AD6 FWC.CRYO.ITL.010, FWC.CRYO.ITL.011 et FWC.CRYO.ITL.012). Le titulaire est libre de proposer des améliorations permettant d'optimiser ces performances thermiques lors de la revue de conception.</t>
  </si>
  <si>
    <t>Thermique</t>
  </si>
  <si>
    <t>Après la livraison de l’équipement au CEA-Grenoble par le Titulaire et son installation sur le banc de test par le CEA, le CEA, en présence du Titulaire, reproduira les tests effectués chez le Titulaire, ainsi qu'une mise en froid et opération de l'ITL en condition cryogénique. Lors de ce test les performances thermiques de l'ITL seront evaluées vis-à-vis des specification ITER  (Cf. AD6 FWC.CRYO.ITL.010, FWC.CRYO.ITL.011 et FWC.CRYO.ITL.012). Lors des cette essais, il ne devra être constaté aucun défaut de fabrication limitant les performances thermohydraulique de l'équipement. Le CEA est seul responsable de la conception de l'ITL, et le Titulaire est reconnu comme le fabricant. Si un tel défaut est constaté, le CEA devra prouver son origine.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</si>
</sst>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8"/>
      <name val="Calibri"/>
      <family val="2"/>
      <scheme val="minor"/>
    </font>
    <font>
      <b/>
      <sz val="11"/>
      <color theme="0"/>
      <name val="Calibri"/>
      <family val="2"/>
      <scheme val="minor"/>
    </font>
    <font>
      <sz val="10"/>
      <color theme="1"/>
      <name val="Arial"/>
      <family val="2"/>
    </font>
    <font>
      <b/>
      <sz val="10"/>
      <color theme="1"/>
      <name val="Arial"/>
      <family val="2"/>
    </font>
    <font>
      <b/>
      <sz val="10"/>
      <color rgb="FF000000"/>
      <name val="Arial"/>
      <family val="2"/>
    </font>
    <font>
      <sz val="10"/>
      <color rgb="FF000000"/>
      <name val="Arial"/>
      <family val="2"/>
    </font>
    <font>
      <sz val="11"/>
      <color rgb="FFFF0000"/>
      <name val="Calibri"/>
      <family val="2"/>
      <scheme val="minor"/>
    </font>
    <font>
      <b/>
      <sz val="11"/>
      <color theme="1"/>
      <name val="Calibri"/>
      <family val="2"/>
      <scheme val="minor"/>
    </font>
    <font>
      <i/>
      <sz val="11"/>
      <color theme="1"/>
      <name val="Calibri"/>
      <family val="2"/>
      <scheme val="minor"/>
    </font>
    <font>
      <sz val="11"/>
      <name val="Calibri"/>
      <family val="2"/>
      <scheme val="minor"/>
    </font>
    <font>
      <b/>
      <sz val="11"/>
      <name val="Calibri"/>
      <family val="2"/>
      <scheme val="minor"/>
    </font>
    <font>
      <i/>
      <sz val="10"/>
      <color theme="1"/>
      <name val="Arial"/>
      <family val="2"/>
    </font>
    <font>
      <i/>
      <sz val="10"/>
      <color rgb="FF000000"/>
      <name val="Arial"/>
      <family val="2"/>
    </font>
    <font>
      <sz val="7"/>
      <color theme="1"/>
      <name val="Times New Roman"/>
      <family val="1"/>
    </font>
    <font>
      <u/>
      <sz val="11"/>
      <color theme="10"/>
      <name val="Calibri"/>
      <family val="2"/>
      <scheme val="minor"/>
    </font>
  </fonts>
  <fills count="7">
    <fill>
      <patternFill patternType="none"/>
    </fill>
    <fill>
      <patternFill patternType="gray125"/>
    </fill>
    <fill>
      <patternFill patternType="solid">
        <fgColor theme="4"/>
        <bgColor theme="4"/>
      </patternFill>
    </fill>
    <fill>
      <patternFill patternType="solid">
        <fgColor rgb="FFDBE5F1"/>
        <bgColor indexed="64"/>
      </patternFill>
    </fill>
    <fill>
      <patternFill patternType="solid">
        <fgColor rgb="FFFF0000"/>
        <bgColor indexed="64"/>
      </patternFill>
    </fill>
    <fill>
      <patternFill patternType="solid">
        <fgColor rgb="FF92D050"/>
        <bgColor indexed="64"/>
      </patternFill>
    </fill>
    <fill>
      <patternFill patternType="gray125">
        <fgColor rgb="FF000000"/>
        <bgColor rgb="FFDFDFDF"/>
      </patternFill>
    </fill>
  </fills>
  <borders count="12">
    <border>
      <left/>
      <right/>
      <top/>
      <bottom/>
      <diagonal/>
    </border>
    <border>
      <left/>
      <right style="medium">
        <color rgb="FF95B3D7"/>
      </right>
      <top/>
      <bottom style="medium">
        <color rgb="FF95B3D7"/>
      </bottom>
      <diagonal/>
    </border>
    <border>
      <left/>
      <right style="medium">
        <color rgb="FF95B3D7"/>
      </right>
      <top/>
      <bottom/>
      <diagonal/>
    </border>
    <border>
      <left style="thin">
        <color theme="4" tint="0.39997558519241921"/>
      </left>
      <right/>
      <top style="thin">
        <color theme="4" tint="0.39997558519241921"/>
      </top>
      <bottom/>
      <diagonal/>
    </border>
    <border>
      <left style="medium">
        <color rgb="FF95B3D7"/>
      </left>
      <right style="medium">
        <color rgb="FF95B3D7"/>
      </right>
      <top style="medium">
        <color rgb="FF95B3D7"/>
      </top>
      <bottom style="double">
        <color indexed="64"/>
      </bottom>
      <diagonal/>
    </border>
    <border>
      <left style="medium">
        <color rgb="FF95B3D7"/>
      </left>
      <right style="medium">
        <color rgb="FF95B3D7"/>
      </right>
      <top style="double">
        <color indexed="64"/>
      </top>
      <bottom style="medium">
        <color rgb="FF95B3D7"/>
      </bottom>
      <diagonal/>
    </border>
    <border>
      <left/>
      <right style="medium">
        <color rgb="FF95B3D7"/>
      </right>
      <top style="medium">
        <color rgb="FF95B3D7"/>
      </top>
      <bottom/>
      <diagonal/>
    </border>
    <border>
      <left style="thin">
        <color theme="4" tint="0.39997558519241921"/>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15" fillId="0" borderId="0" applyNumberFormat="0" applyFill="0" applyBorder="0" applyAlignment="0" applyProtection="0"/>
  </cellStyleXfs>
  <cellXfs count="48">
    <xf numFmtId="0" fontId="0" fillId="0" borderId="0" xfId="0"/>
    <xf numFmtId="0" fontId="0" fillId="0" borderId="0" xfId="0" applyAlignment="1">
      <alignment horizontal="center"/>
    </xf>
    <xf numFmtId="0" fontId="0" fillId="0" borderId="0" xfId="0" applyAlignment="1">
      <alignment horizontal="left"/>
    </xf>
    <xf numFmtId="0" fontId="0" fillId="0" borderId="0" xfId="0" applyAlignment="1">
      <alignment horizontal="center" wrapText="1"/>
    </xf>
    <xf numFmtId="0" fontId="0" fillId="0" borderId="0" xfId="0" applyAlignment="1">
      <alignment wrapText="1"/>
    </xf>
    <xf numFmtId="0" fontId="0" fillId="0" borderId="0" xfId="0" applyFont="1" applyAlignment="1">
      <alignment horizontal="justify"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vertical="center" wrapText="1"/>
    </xf>
    <xf numFmtId="0" fontId="0" fillId="0" borderId="0" xfId="0" applyAlignment="1">
      <alignment vertical="center"/>
    </xf>
    <xf numFmtId="14" fontId="0" fillId="0" borderId="0" xfId="0" applyNumberFormat="1" applyAlignment="1">
      <alignment horizontal="center" vertical="center"/>
    </xf>
    <xf numFmtId="0" fontId="6" fillId="3" borderId="1" xfId="0" applyFont="1" applyFill="1" applyBorder="1" applyAlignment="1">
      <alignment horizontal="left" vertical="center" wrapText="1"/>
    </xf>
    <xf numFmtId="14" fontId="5" fillId="3"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14" fontId="4" fillId="0" borderId="1" xfId="0" applyNumberFormat="1" applyFont="1" applyBorder="1" applyAlignment="1">
      <alignment horizontal="center" vertical="center" wrapText="1"/>
    </xf>
    <xf numFmtId="0" fontId="2" fillId="2" borderId="3"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vertical="center" wrapText="1"/>
    </xf>
    <xf numFmtId="0" fontId="0" fillId="0" borderId="0" xfId="0" applyFont="1" applyAlignment="1">
      <alignment horizontal="center" vertical="center" wrapText="1"/>
    </xf>
    <xf numFmtId="0" fontId="6" fillId="3" borderId="6" xfId="0" applyFont="1" applyFill="1" applyBorder="1" applyAlignment="1">
      <alignment horizontal="left" vertical="center" wrapText="1"/>
    </xf>
    <xf numFmtId="0" fontId="3" fillId="0" borderId="5" xfId="0" applyFont="1" applyBorder="1" applyAlignment="1">
      <alignment horizontal="left" vertical="center" wrapText="1"/>
    </xf>
    <xf numFmtId="14" fontId="5" fillId="3" borderId="4" xfId="0" applyNumberFormat="1" applyFont="1" applyFill="1" applyBorder="1" applyAlignment="1">
      <alignment horizontal="center" vertical="center" wrapText="1"/>
    </xf>
    <xf numFmtId="0" fontId="8" fillId="0" borderId="0" xfId="0" applyFont="1" applyAlignment="1">
      <alignment horizontal="center"/>
    </xf>
    <xf numFmtId="0" fontId="9" fillId="0" borderId="0" xfId="0" applyFont="1" applyAlignment="1">
      <alignment horizontal="center"/>
    </xf>
    <xf numFmtId="0" fontId="8" fillId="0" borderId="0" xfId="0" applyFont="1"/>
    <xf numFmtId="0" fontId="9" fillId="0" borderId="0" xfId="0" applyFont="1"/>
    <xf numFmtId="0" fontId="10" fillId="0" borderId="0" xfId="0" applyFont="1" applyAlignment="1">
      <alignment horizontal="left" vertical="center" wrapText="1"/>
    </xf>
    <xf numFmtId="0" fontId="10" fillId="0" borderId="0" xfId="0" applyFont="1" applyAlignment="1">
      <alignment vertical="center" wrapText="1"/>
    </xf>
    <xf numFmtId="0" fontId="2" fillId="2" borderId="3"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4" borderId="0" xfId="0" applyFill="1"/>
    <xf numFmtId="0" fontId="2" fillId="2" borderId="7" xfId="0" applyFont="1" applyFill="1" applyBorder="1" applyAlignment="1">
      <alignment horizontal="center" vertical="center" wrapText="1"/>
    </xf>
    <xf numFmtId="0" fontId="0" fillId="5" borderId="0" xfId="0" applyFill="1"/>
    <xf numFmtId="0" fontId="12" fillId="6" borderId="8"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15" fillId="0" borderId="8" xfId="1" applyBorder="1" applyAlignment="1">
      <alignment horizontal="center" vertical="center" wrapText="1"/>
    </xf>
    <xf numFmtId="0" fontId="15" fillId="0" borderId="10" xfId="1" applyBorder="1" applyAlignment="1">
      <alignment horizontal="center" vertical="center" wrapText="1"/>
    </xf>
    <xf numFmtId="0" fontId="0" fillId="0" borderId="0" xfId="0" applyFont="1" applyAlignment="1">
      <alignment horizontal="left"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2">
    <cellStyle name="Lien hypertexte" xfId="1" builtinId="8"/>
    <cellStyle name="Normal" xfId="0" builtinId="0"/>
  </cellStyles>
  <dxfs count="47">
    <dxf>
      <alignment vertical="center" textRotation="0" indent="0" justifyLastLine="0" shrinkToFit="0" readingOrder="0"/>
    </dxf>
    <dxf>
      <alignment vertical="center" textRotation="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fill>
        <patternFill patternType="solid">
          <fgColor indexed="64"/>
          <bgColor theme="9" tint="0.79998168889431442"/>
        </patternFill>
      </fill>
      <alignment horizontal="center" vertical="center" textRotation="0" wrapText="1" indent="0" justifyLastLine="0" shrinkToFit="0" readingOrder="0"/>
    </dxf>
    <dxf>
      <alignment vertical="center" textRotation="0" indent="0" justifyLastLine="0" shrinkToFit="0" readingOrder="0"/>
    </dxf>
    <dxf>
      <alignment horizontal="center" vertical="center" textRotation="0" wrapText="0" indent="0" justifyLastLine="0" shrinkToFit="0" readingOrder="0"/>
    </dxf>
    <dxf>
      <alignment horizontal="center" vertical="center" textRotation="0" wrapText="1" indent="0" justifyLastLine="0" shrinkToFit="0" readingOrder="0"/>
    </dxf>
    <dxf>
      <alignment vertical="center" textRotation="0" wrapText="1" indent="0" justifyLastLine="0" shrinkToFit="0" readingOrder="0"/>
    </dxf>
    <dxf>
      <alignment vertical="center" textRotation="0" indent="0" justifyLastLine="0" shrinkToFit="0" readingOrder="0"/>
    </dxf>
    <dxf>
      <alignment horizontal="center" vertical="bottom"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center" vertical="center" textRotation="0" wrapText="0" indent="0" justifyLastLine="0" shrinkToFit="0" readingOrder="0"/>
    </dxf>
    <dxf>
      <alignment vertical="bottom"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dxf>
    <dxf>
      <alignment vertical="center" textRotation="0" wrapText="1" indent="0" justifyLastLine="0" shrinkToFit="0" readingOrder="0"/>
    </dxf>
    <dxf>
      <alignment vertical="bottom" textRotation="0" wrapText="1" indent="0" justifyLastLine="0" shrinkToFit="0" readingOrder="0"/>
    </dxf>
    <dxf>
      <alignment horizontal="center" vertical="bottom" textRotation="0" wrapText="1" indent="0" justifyLastLine="0" shrinkToFit="0" readingOrder="0"/>
    </dxf>
    <dxf>
      <alignment vertical="bottom"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dxf>
    <dxf>
      <alignment vertical="center" textRotation="0" wrapText="1" indent="0" justifyLastLine="0" shrinkToFit="0" readingOrder="0"/>
    </dxf>
    <dxf>
      <alignment vertical="bottom" textRotation="0" wrapText="1" indent="0" justifyLastLine="0" shrinkToFit="0" readingOrder="0"/>
    </dxf>
    <dxf>
      <alignment horizontal="center" vertical="bottom" textRotation="0" wrapText="1" indent="0" justifyLastLine="0" shrinkToFit="0" readingOrder="0"/>
    </dxf>
    <dxf>
      <alignment vertical="center" textRotation="0" indent="0" justifyLastLine="0" shrinkToFit="0" readingOrder="0"/>
    </dxf>
    <dxf>
      <alignment vertical="center" textRotation="0" indent="0" justifyLastLine="0" shrinkToFit="0" readingOrder="0"/>
    </dxf>
    <dxf>
      <alignment horizontal="center" vertical="center" textRotation="0" wrapText="0"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19" formatCode="dd/mm/yyyy"/>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866775</xdr:colOff>
      <xdr:row>15</xdr:row>
      <xdr:rowOff>54582</xdr:rowOff>
    </xdr:from>
    <xdr:to>
      <xdr:col>7</xdr:col>
      <xdr:colOff>714375</xdr:colOff>
      <xdr:row>30</xdr:row>
      <xdr:rowOff>56695</xdr:rowOff>
    </xdr:to>
    <xdr:pic>
      <xdr:nvPicPr>
        <xdr:cNvPr id="2" name="Image 1">
          <a:extLst>
            <a:ext uri="{FF2B5EF4-FFF2-40B4-BE49-F238E27FC236}">
              <a16:creationId xmlns:a16="http://schemas.microsoft.com/office/drawing/2014/main" id="{2EE81FD3-CFD5-4E4A-9B5A-1C63AA51C5B2}"/>
            </a:ext>
          </a:extLst>
        </xdr:cNvPr>
        <xdr:cNvPicPr>
          <a:picLocks noChangeAspect="1"/>
        </xdr:cNvPicPr>
      </xdr:nvPicPr>
      <xdr:blipFill>
        <a:blip xmlns:r="http://schemas.openxmlformats.org/officeDocument/2006/relationships" r:embed="rId1"/>
        <a:stretch>
          <a:fillRect/>
        </a:stretch>
      </xdr:blipFill>
      <xdr:spPr>
        <a:xfrm>
          <a:off x="2876550" y="4445607"/>
          <a:ext cx="7762875" cy="285961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au7" displayName="Tableau7" ref="A1:E3" totalsRowShown="0" headerRowDxfId="46" dataDxfId="45">
  <autoFilter ref="A1:E3" xr:uid="{00000000-0009-0000-0100-000007000000}"/>
  <tableColumns count="5">
    <tableColumn id="1" xr3:uid="{00000000-0010-0000-0000-000001000000}" name="Issue" dataDxfId="44"/>
    <tableColumn id="2" xr3:uid="{00000000-0010-0000-0000-000002000000}" name="Revision" dataDxfId="43"/>
    <tableColumn id="3" xr3:uid="{00000000-0010-0000-0000-000003000000}" name="Date" dataDxfId="42"/>
    <tableColumn id="4" xr3:uid="{00000000-0010-0000-0000-000004000000}" name="Feuilles" dataDxfId="41"/>
    <tableColumn id="5" xr3:uid="{00000000-0010-0000-0000-000005000000}" name="Modifications"/>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au1" displayName="Tableau1" ref="A1:E17" totalsRowShown="0" headerRowDxfId="40" dataDxfId="39">
  <autoFilter ref="A1:E17" xr:uid="{00000000-0009-0000-0100-000001000000}"/>
  <tableColumns count="5">
    <tableColumn id="1" xr3:uid="{00000000-0010-0000-0100-000001000000}" name="Numéro" dataDxfId="38"/>
    <tableColumn id="2" xr3:uid="{00000000-0010-0000-0100-000002000000}" name="Exigence" dataDxfId="37"/>
    <tableColumn id="7" xr3:uid="{00000000-0010-0000-0100-000007000000}" name="Catégorie" dataDxfId="36"/>
    <tableColumn id="5" xr3:uid="{00000000-0010-0000-0100-000005000000}" name="Commentaire" dataDxfId="35"/>
    <tableColumn id="6" xr3:uid="{00000000-0010-0000-0100-000006000000}" name="Acceptation" dataDxfId="34"/>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au13" displayName="Tableau13" ref="A1:E16" totalsRowShown="0" headerRowDxfId="33" dataDxfId="32">
  <autoFilter ref="A1:E16" xr:uid="{00000000-0009-0000-0100-000002000000}"/>
  <sortState xmlns:xlrd2="http://schemas.microsoft.com/office/spreadsheetml/2017/richdata2" ref="A2:E7">
    <sortCondition ref="A1:A7"/>
  </sortState>
  <tableColumns count="5">
    <tableColumn id="1" xr3:uid="{00000000-0010-0000-0200-000001000000}" name="Numéro" dataDxfId="31"/>
    <tableColumn id="2" xr3:uid="{00000000-0010-0000-0200-000002000000}" name="Exigence" dataDxfId="30"/>
    <tableColumn id="7" xr3:uid="{00000000-0010-0000-0200-000007000000}" name="Catégorie" dataDxfId="29"/>
    <tableColumn id="5" xr3:uid="{00000000-0010-0000-0200-000005000000}" name="Commentaire" dataDxfId="28"/>
    <tableColumn id="6" xr3:uid="{00000000-0010-0000-0200-000006000000}" name="Acceptation" dataDxfId="27"/>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29D3E7C-9F88-4E5D-ADBE-7119E4E08D37}" name="Tableau139" displayName="Tableau139" ref="A1:E5" totalsRowShown="0" headerRowDxfId="26" dataDxfId="25">
  <autoFilter ref="A1:E5" xr:uid="{00000000-0009-0000-0100-000002000000}"/>
  <sortState xmlns:xlrd2="http://schemas.microsoft.com/office/spreadsheetml/2017/richdata2" ref="A2:E3">
    <sortCondition ref="A1:A3"/>
  </sortState>
  <tableColumns count="5">
    <tableColumn id="1" xr3:uid="{6124630B-C168-40A1-8628-3CBD014C5C4F}" name="Numéro" dataDxfId="24"/>
    <tableColumn id="2" xr3:uid="{24A510F4-C2EE-40A4-BCC9-7DCC9B9A9045}" name="Exigence" dataDxfId="23"/>
    <tableColumn id="7" xr3:uid="{0B29A95E-CC12-4A0D-9279-FD62A43D5E9A}" name="Catégorie" dataDxfId="22"/>
    <tableColumn id="5" xr3:uid="{D2D13895-710F-4419-B280-60151FE883A9}" name="Commentaire" dataDxfId="21"/>
    <tableColumn id="6" xr3:uid="{DCF68F75-733D-4AF1-BA80-E6DFA6011BC5}" name="Acceptation" dataDxfId="20"/>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3000000}" name="Tableau134" displayName="Tableau134" ref="A1:E16" totalsRowShown="0" headerRowDxfId="19" dataDxfId="18">
  <autoFilter ref="A1:E16" xr:uid="{00000000-0009-0000-0100-000003000000}"/>
  <sortState xmlns:xlrd2="http://schemas.microsoft.com/office/spreadsheetml/2017/richdata2" ref="A2:E12">
    <sortCondition ref="A1:A12"/>
  </sortState>
  <tableColumns count="5">
    <tableColumn id="1" xr3:uid="{00000000-0010-0000-0300-000001000000}" name="Numéro" dataDxfId="17"/>
    <tableColumn id="2" xr3:uid="{00000000-0010-0000-0300-000002000000}" name="Exigence" dataDxfId="16"/>
    <tableColumn id="7" xr3:uid="{00000000-0010-0000-0300-000007000000}" name="Catégorie" dataDxfId="15"/>
    <tableColumn id="5" xr3:uid="{00000000-0010-0000-0300-000005000000}" name="Commentaire" dataDxfId="14"/>
    <tableColumn id="6" xr3:uid="{00000000-0010-0000-0300-000006000000}" name="Acceptation" dataDxfId="1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4000000}" name="Tableau1345" displayName="Tableau1345" ref="A1:E10" totalsRowShown="0" headerRowDxfId="12">
  <autoFilter ref="A1:E10" xr:uid="{00000000-0009-0000-0100-000004000000}"/>
  <sortState xmlns:xlrd2="http://schemas.microsoft.com/office/spreadsheetml/2017/richdata2" ref="A2:E10">
    <sortCondition ref="A1:A10"/>
  </sortState>
  <tableColumns count="5">
    <tableColumn id="1" xr3:uid="{00000000-0010-0000-0400-000001000000}" name="Numéro" dataDxfId="11"/>
    <tableColumn id="2" xr3:uid="{00000000-0010-0000-0400-000002000000}" name="Exigence" dataDxfId="10"/>
    <tableColumn id="7" xr3:uid="{00000000-0010-0000-0400-000007000000}" name="Catégorie" dataDxfId="9"/>
    <tableColumn id="5" xr3:uid="{00000000-0010-0000-0400-000005000000}" name="Commentaire"/>
    <tableColumn id="6" xr3:uid="{00000000-0010-0000-0400-000006000000}" name="Acceptatio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5000000}" name="Tableau13456" displayName="Tableau13456" ref="A1:G3" totalsRowShown="0" headerRowDxfId="8" dataDxfId="7">
  <autoFilter ref="A1:G3" xr:uid="{00000000-0009-0000-0100-000005000000}"/>
  <tableColumns count="7">
    <tableColumn id="1" xr3:uid="{00000000-0010-0000-0500-000001000000}" name="Numéro" dataDxfId="6"/>
    <tableColumn id="2" xr3:uid="{00000000-0010-0000-0500-000002000000}" name="Exigence" dataDxfId="5"/>
    <tableColumn id="7" xr3:uid="{00000000-0010-0000-0500-000007000000}" name="Ensemble" dataDxfId="4"/>
    <tableColumn id="3" xr3:uid="{00000000-0010-0000-0500-000003000000}" name="Sous ensemble" dataDxfId="3"/>
    <tableColumn id="4" xr3:uid="{00000000-0010-0000-0500-000004000000}" name="Composant" dataDxfId="2"/>
    <tableColumn id="5" xr3:uid="{00000000-0010-0000-0500-000005000000}" name="Commentaire" dataDxfId="1"/>
    <tableColumn id="6" xr3:uid="{00000000-0010-0000-0500-000006000000}" name="Acceptation" dataDxfId="0"/>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Documents_applicables/ITER_DMS_SO1_ITL_12032026.STEP" TargetMode="External"/><Relationship Id="rId3" Type="http://schemas.openxmlformats.org/officeDocument/2006/relationships/hyperlink" Target="../Documents_applicables/AD3-ITER-DMS-PROTO-SO3-INTERFACES-ITL_IndD.PDF" TargetMode="External"/><Relationship Id="rId7" Type="http://schemas.openxmlformats.org/officeDocument/2006/relationships/hyperlink" Target="../Documents_applicables/AD7-S010_B600_DN50.pdf" TargetMode="External"/><Relationship Id="rId2" Type="http://schemas.openxmlformats.org/officeDocument/2006/relationships/hyperlink" Target="../Documents_applicables/DSBT-LI-26-18-1.0_ITER_DMS_Proto_AD2_Nomenclature_SO1.xlsx" TargetMode="External"/><Relationship Id="rId1" Type="http://schemas.openxmlformats.org/officeDocument/2006/relationships/hyperlink" Target="../Documents_applicables/DSBT-CDC-26-20-1.0_ITER_DMS_Proto_AD1_Exigences_SO1.xlsx" TargetMode="External"/><Relationship Id="rId6" Type="http://schemas.openxmlformats.org/officeDocument/2006/relationships/hyperlink" Target="../Documents_applicables/AD6-FWC_DMS_prototypes_TS_SO1_9CBU5Q_v1_4.pdf" TargetMode="External"/><Relationship Id="rId5" Type="http://schemas.openxmlformats.org/officeDocument/2006/relationships/hyperlink" Target="../Documents_applicables/AD5-FWC-Technical_specification-General__9CBP22_v1_3.pdf" TargetMode="External"/><Relationship Id="rId4" Type="http://schemas.openxmlformats.org/officeDocument/2006/relationships/hyperlink" Target="../Documents_applicables/AD4-ITER-DMS-PROTO-SO1-HORS-TOUT-ITL_IndA.PDF" TargetMode="External"/><Relationship Id="rId9"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5"/>
  <sheetViews>
    <sheetView showOutlineSymbols="0" showWhiteSpace="0" workbookViewId="0">
      <selection activeCell="E11" sqref="E11"/>
    </sheetView>
  </sheetViews>
  <sheetFormatPr baseColWidth="10" defaultRowHeight="15" x14ac:dyDescent="0.25"/>
  <cols>
    <col min="1" max="2" width="10.5703125" customWidth="1"/>
    <col min="3" max="3" width="12.5703125" customWidth="1"/>
    <col min="4" max="4" width="15.5703125" customWidth="1"/>
    <col min="5" max="5" width="80.5703125" customWidth="1"/>
    <col min="8" max="8" width="22.28515625" bestFit="1" customWidth="1"/>
    <col min="9" max="9" width="61.42578125" customWidth="1"/>
    <col min="10" max="10" width="24.28515625" bestFit="1" customWidth="1"/>
    <col min="11" max="11" width="20.85546875" bestFit="1" customWidth="1"/>
    <col min="12" max="12" width="17.28515625" bestFit="1" customWidth="1"/>
  </cols>
  <sheetData>
    <row r="1" spans="1:12" x14ac:dyDescent="0.25">
      <c r="A1" s="6" t="s">
        <v>24</v>
      </c>
      <c r="B1" s="6" t="s">
        <v>23</v>
      </c>
      <c r="C1" s="6" t="s">
        <v>25</v>
      </c>
      <c r="D1" s="6" t="s">
        <v>26</v>
      </c>
      <c r="E1" s="6" t="s">
        <v>27</v>
      </c>
      <c r="K1" s="26"/>
      <c r="L1" s="26"/>
    </row>
    <row r="2" spans="1:12" x14ac:dyDescent="0.25">
      <c r="A2" s="6">
        <v>1</v>
      </c>
      <c r="B2" s="6">
        <v>0</v>
      </c>
      <c r="C2" s="12">
        <v>46093</v>
      </c>
      <c r="D2" s="6" t="s">
        <v>28</v>
      </c>
      <c r="E2" t="s">
        <v>199</v>
      </c>
      <c r="K2" s="27"/>
      <c r="L2" s="27"/>
    </row>
    <row r="3" spans="1:12" x14ac:dyDescent="0.25">
      <c r="A3" s="6"/>
      <c r="B3" s="6"/>
      <c r="C3" s="12"/>
      <c r="D3" s="6"/>
      <c r="K3" s="27"/>
      <c r="L3" s="27"/>
    </row>
    <row r="4" spans="1:12" x14ac:dyDescent="0.25">
      <c r="K4" s="27"/>
      <c r="L4" s="27"/>
    </row>
    <row r="5" spans="1:12" x14ac:dyDescent="0.25">
      <c r="K5" s="27"/>
      <c r="L5" s="27"/>
    </row>
    <row r="6" spans="1:12" x14ac:dyDescent="0.25">
      <c r="K6" s="27"/>
      <c r="L6" s="27"/>
    </row>
    <row r="7" spans="1:12" x14ac:dyDescent="0.25">
      <c r="K7" s="27"/>
      <c r="L7" s="27"/>
    </row>
    <row r="8" spans="1:12" x14ac:dyDescent="0.25">
      <c r="H8" s="27"/>
      <c r="I8" s="27"/>
      <c r="J8" s="27"/>
      <c r="K8" s="27"/>
      <c r="L8" s="27"/>
    </row>
    <row r="11" spans="1:12" x14ac:dyDescent="0.25">
      <c r="H11" s="29"/>
    </row>
    <row r="12" spans="1:12" x14ac:dyDescent="0.25">
      <c r="H12" s="29"/>
    </row>
    <row r="13" spans="1:12" x14ac:dyDescent="0.25">
      <c r="H13" s="29"/>
    </row>
    <row r="14" spans="1:12" x14ac:dyDescent="0.25">
      <c r="H14" s="28"/>
    </row>
    <row r="15" spans="1:12" x14ac:dyDescent="0.25">
      <c r="H15" s="29"/>
    </row>
  </sheetData>
  <pageMargins left="0.7" right="0.7" top="0.75" bottom="0.75" header="0.3" footer="0.3"/>
  <pageSetup paperSize="9" orientation="portrait"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5AE7B-FF8E-4CFA-A6EF-9CB5F9B61912}">
  <dimension ref="A1:C9"/>
  <sheetViews>
    <sheetView workbookViewId="0">
      <selection activeCell="C2" sqref="C2"/>
    </sheetView>
  </sheetViews>
  <sheetFormatPr baseColWidth="10" defaultRowHeight="15" x14ac:dyDescent="0.25"/>
  <cols>
    <col min="2" max="2" width="105" customWidth="1"/>
    <col min="3" max="3" width="77.7109375" customWidth="1"/>
  </cols>
  <sheetData>
    <row r="1" spans="1:3" ht="15.75" thickBot="1" x14ac:dyDescent="0.3">
      <c r="A1" s="37"/>
      <c r="B1" s="38" t="s">
        <v>151</v>
      </c>
      <c r="C1" s="38" t="s">
        <v>152</v>
      </c>
    </row>
    <row r="2" spans="1:3" ht="15.75" thickBot="1" x14ac:dyDescent="0.3">
      <c r="A2" s="39" t="s">
        <v>153</v>
      </c>
      <c r="B2" s="40" t="s">
        <v>154</v>
      </c>
      <c r="C2" s="43" t="s">
        <v>197</v>
      </c>
    </row>
    <row r="3" spans="1:3" ht="15.75" thickBot="1" x14ac:dyDescent="0.3">
      <c r="A3" s="39" t="s">
        <v>155</v>
      </c>
      <c r="B3" s="40" t="s">
        <v>156</v>
      </c>
      <c r="C3" s="44" t="s">
        <v>198</v>
      </c>
    </row>
    <row r="4" spans="1:3" ht="15.75" thickBot="1" x14ac:dyDescent="0.3">
      <c r="A4" s="39" t="s">
        <v>157</v>
      </c>
      <c r="B4" s="40" t="s">
        <v>158</v>
      </c>
      <c r="C4" s="44" t="s">
        <v>177</v>
      </c>
    </row>
    <row r="5" spans="1:3" ht="15.75" thickBot="1" x14ac:dyDescent="0.3">
      <c r="A5" s="39" t="s">
        <v>159</v>
      </c>
      <c r="B5" s="40" t="s">
        <v>160</v>
      </c>
      <c r="C5" s="44" t="s">
        <v>161</v>
      </c>
    </row>
    <row r="6" spans="1:3" ht="15.75" thickBot="1" x14ac:dyDescent="0.3">
      <c r="A6" s="39" t="s">
        <v>162</v>
      </c>
      <c r="B6" s="40" t="s">
        <v>163</v>
      </c>
      <c r="C6" s="44" t="s">
        <v>164</v>
      </c>
    </row>
    <row r="7" spans="1:3" ht="15.75" thickBot="1" x14ac:dyDescent="0.3">
      <c r="A7" s="41" t="s">
        <v>165</v>
      </c>
      <c r="B7" s="42" t="s">
        <v>196</v>
      </c>
      <c r="C7" s="44" t="s">
        <v>166</v>
      </c>
    </row>
    <row r="8" spans="1:3" ht="15.75" thickBot="1" x14ac:dyDescent="0.3">
      <c r="A8" s="41" t="s">
        <v>176</v>
      </c>
      <c r="B8" s="41" t="s">
        <v>179</v>
      </c>
      <c r="C8" s="44" t="s">
        <v>194</v>
      </c>
    </row>
    <row r="9" spans="1:3" ht="15.75" thickBot="1" x14ac:dyDescent="0.3">
      <c r="A9" s="41" t="s">
        <v>181</v>
      </c>
      <c r="B9" s="39" t="s">
        <v>178</v>
      </c>
      <c r="C9" s="44" t="s">
        <v>195</v>
      </c>
    </row>
  </sheetData>
  <hyperlinks>
    <hyperlink ref="C2" r:id="rId1" xr:uid="{3D52CD0C-6C20-4589-8F64-7999167ED9FB}"/>
    <hyperlink ref="C3" r:id="rId2" xr:uid="{871158E9-E5E3-4895-865C-018204CA380F}"/>
    <hyperlink ref="C4" r:id="rId3" display="AD3-ITER-DMS-PROTO-SO3-INTERFACES-ITL_IndD.PDF" xr:uid="{4C37A75E-0B81-4504-8374-DDF6220B0651}"/>
    <hyperlink ref="C5" r:id="rId4" display="AD4-ITER-DMS-PROTO-SO1-HORS-TOUT-ITL_IndA.PDF" xr:uid="{BD81C1C4-9849-45D4-AC41-2E654C3F430F}"/>
    <hyperlink ref="C6" r:id="rId5" display="AD5-FWC-Technical_specification-General__9CBP22_v1_3.pdf" xr:uid="{879E13E8-C225-47D4-9FD5-81FFD4CFEE33}"/>
    <hyperlink ref="C7" r:id="rId6" display="AD6-FWC_DMS_prototypes_TS_SO1_9CBU5Q_v1_4.pdf" xr:uid="{30C1ECE3-5363-4668-9000-A8215863F7EA}"/>
    <hyperlink ref="C8" r:id="rId7" display="AD7-S010_B600_DN50.pdf" xr:uid="{B556FD6E-61FD-48A3-BB8A-C15D73073DD7}"/>
    <hyperlink ref="C9" r:id="rId8" display="ITER_DMS_SO1_ITL_12032026.STEP" xr:uid="{79B20F61-68B4-4986-85C1-DC69FC9109DF}"/>
  </hyperlinks>
  <pageMargins left="0.7" right="0.7" top="0.75" bottom="0.75" header="0.3" footer="0.3"/>
  <pageSetup paperSize="9" orientation="portrait" verticalDpi="0"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7"/>
  <sheetViews>
    <sheetView showOutlineSymbols="0" showWhiteSpace="0" topLeftCell="A10" workbookViewId="0">
      <selection activeCell="B11" sqref="B11"/>
    </sheetView>
  </sheetViews>
  <sheetFormatPr baseColWidth="10" defaultRowHeight="15" x14ac:dyDescent="0.25"/>
  <cols>
    <col min="1" max="1" width="30.7109375" style="11" customWidth="1"/>
    <col min="2" max="2" width="120.140625" style="11" customWidth="1"/>
    <col min="3" max="3" width="13.140625" style="6" customWidth="1"/>
    <col min="4" max="4" width="30.5703125" style="11" customWidth="1"/>
  </cols>
  <sheetData>
    <row r="1" spans="1:5" x14ac:dyDescent="0.25">
      <c r="A1" s="6" t="s">
        <v>0</v>
      </c>
      <c r="B1" s="6" t="s">
        <v>1</v>
      </c>
      <c r="C1" s="6" t="s">
        <v>9</v>
      </c>
      <c r="D1" s="6" t="s">
        <v>4</v>
      </c>
      <c r="E1" s="6" t="s">
        <v>5</v>
      </c>
    </row>
    <row r="2" spans="1:5" ht="45" x14ac:dyDescent="0.25">
      <c r="A2" s="7" t="s">
        <v>71</v>
      </c>
      <c r="B2" s="30" t="s">
        <v>175</v>
      </c>
      <c r="C2" s="7" t="s">
        <v>33</v>
      </c>
      <c r="E2" s="11"/>
    </row>
    <row r="3" spans="1:5" ht="90" customHeight="1" x14ac:dyDescent="0.25">
      <c r="A3" s="7" t="s">
        <v>72</v>
      </c>
      <c r="B3" s="10" t="s">
        <v>147</v>
      </c>
      <c r="C3" s="7" t="s">
        <v>34</v>
      </c>
      <c r="E3" s="11"/>
    </row>
    <row r="4" spans="1:5" ht="123.95" customHeight="1" x14ac:dyDescent="0.25">
      <c r="A4" s="7" t="s">
        <v>73</v>
      </c>
      <c r="B4" s="21" t="s">
        <v>180</v>
      </c>
      <c r="C4" s="7" t="s">
        <v>35</v>
      </c>
      <c r="E4" s="11"/>
    </row>
    <row r="5" spans="1:5" ht="90" x14ac:dyDescent="0.25">
      <c r="A5" s="7" t="s">
        <v>74</v>
      </c>
      <c r="B5" s="10" t="s">
        <v>174</v>
      </c>
      <c r="C5" s="7" t="s">
        <v>35</v>
      </c>
      <c r="E5" s="11"/>
    </row>
    <row r="6" spans="1:5" ht="200.25" customHeight="1" x14ac:dyDescent="0.25">
      <c r="A6" s="7" t="s">
        <v>75</v>
      </c>
      <c r="B6" s="10" t="s">
        <v>148</v>
      </c>
      <c r="C6" s="7" t="s">
        <v>35</v>
      </c>
      <c r="E6" s="11"/>
    </row>
    <row r="7" spans="1:5" ht="30" x14ac:dyDescent="0.25">
      <c r="A7" s="7" t="s">
        <v>76</v>
      </c>
      <c r="B7" s="10" t="s">
        <v>30</v>
      </c>
      <c r="C7" s="7" t="s">
        <v>36</v>
      </c>
      <c r="E7" s="11"/>
    </row>
    <row r="8" spans="1:5" ht="30" x14ac:dyDescent="0.25">
      <c r="A8" s="7" t="s">
        <v>77</v>
      </c>
      <c r="B8" s="10" t="s">
        <v>17</v>
      </c>
      <c r="C8" s="7" t="s">
        <v>36</v>
      </c>
      <c r="E8" s="11"/>
    </row>
    <row r="9" spans="1:5" ht="45" x14ac:dyDescent="0.25">
      <c r="A9" s="7" t="s">
        <v>78</v>
      </c>
      <c r="B9" s="10" t="s">
        <v>173</v>
      </c>
      <c r="C9" s="7" t="s">
        <v>36</v>
      </c>
      <c r="E9" s="11"/>
    </row>
    <row r="10" spans="1:5" ht="54.95" customHeight="1" x14ac:dyDescent="0.25">
      <c r="A10" s="7" t="s">
        <v>79</v>
      </c>
      <c r="B10" s="10" t="s">
        <v>172</v>
      </c>
      <c r="C10" s="6" t="s">
        <v>37</v>
      </c>
      <c r="E10" s="11"/>
    </row>
    <row r="11" spans="1:5" ht="30" x14ac:dyDescent="0.25">
      <c r="A11" s="7" t="s">
        <v>80</v>
      </c>
      <c r="B11" s="10" t="s">
        <v>49</v>
      </c>
      <c r="C11" s="6" t="s">
        <v>37</v>
      </c>
      <c r="E11" s="11"/>
    </row>
    <row r="12" spans="1:5" ht="64.5" customHeight="1" x14ac:dyDescent="0.25">
      <c r="A12" s="7" t="s">
        <v>81</v>
      </c>
      <c r="B12" s="9" t="str">
        <f>"La réussite du test de réception (cf. "&amp;Essais!A10&amp;") au CEA et la fourniture de l’ensemble de la documentation valideront la réception de l’équipement."</f>
        <v>La réussite du test de réception (cf. ITER-DMS-LOT1-SO1-ESS-009) au CEA et la fourniture de l’ensemble de la documentation valideront la réception de l’équipement.</v>
      </c>
      <c r="C12" s="6" t="s">
        <v>37</v>
      </c>
      <c r="D12" s="6"/>
      <c r="E12" s="6"/>
    </row>
    <row r="13" spans="1:5" ht="105" x14ac:dyDescent="0.25">
      <c r="A13" s="7" t="s">
        <v>82</v>
      </c>
      <c r="B13" s="10" t="s">
        <v>200</v>
      </c>
      <c r="C13" s="6" t="s">
        <v>48</v>
      </c>
      <c r="E13" s="11"/>
    </row>
    <row r="14" spans="1:5" ht="45" x14ac:dyDescent="0.25">
      <c r="A14" s="7" t="s">
        <v>143</v>
      </c>
      <c r="B14" s="10" t="s">
        <v>142</v>
      </c>
      <c r="C14" s="7" t="s">
        <v>33</v>
      </c>
      <c r="E14" s="11"/>
    </row>
    <row r="15" spans="1:5" ht="30" x14ac:dyDescent="0.25">
      <c r="A15" s="7" t="s">
        <v>144</v>
      </c>
      <c r="B15" s="10" t="s">
        <v>146</v>
      </c>
      <c r="C15" s="6" t="s">
        <v>145</v>
      </c>
      <c r="E15" s="11"/>
    </row>
    <row r="16" spans="1:5" ht="45" x14ac:dyDescent="0.25">
      <c r="A16" s="7" t="s">
        <v>170</v>
      </c>
      <c r="B16" s="10" t="s">
        <v>167</v>
      </c>
      <c r="C16" s="7" t="s">
        <v>33</v>
      </c>
      <c r="E16" s="11"/>
    </row>
    <row r="17" spans="1:5" ht="90" x14ac:dyDescent="0.25">
      <c r="A17" s="7" t="s">
        <v>171</v>
      </c>
      <c r="B17" s="10" t="s">
        <v>149</v>
      </c>
      <c r="C17" s="6" t="s">
        <v>35</v>
      </c>
      <c r="E17" s="11"/>
    </row>
  </sheetData>
  <phoneticPr fontId="1" type="noConversion"/>
  <pageMargins left="0.7" right="0.7" top="0.75" bottom="0.75" header="0.3" footer="0.3"/>
  <pageSetup paperSize="9" orientation="portrait" verticalDpi="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7"/>
  <sheetViews>
    <sheetView showOutlineSymbols="0" showWhiteSpace="0" workbookViewId="0">
      <selection activeCell="F8" sqref="F8"/>
    </sheetView>
  </sheetViews>
  <sheetFormatPr baseColWidth="10" defaultRowHeight="15" x14ac:dyDescent="0.25"/>
  <cols>
    <col min="1" max="1" width="30.140625" customWidth="1"/>
    <col min="2" max="2" width="17.85546875" customWidth="1"/>
    <col min="3" max="3" width="47" customWidth="1"/>
    <col min="4" max="4" width="19.5703125" customWidth="1"/>
  </cols>
  <sheetData>
    <row r="1" spans="1:6" ht="30" x14ac:dyDescent="0.25">
      <c r="A1" s="17" t="s">
        <v>0</v>
      </c>
      <c r="B1" s="32" t="s">
        <v>38</v>
      </c>
      <c r="C1" s="17" t="s">
        <v>39</v>
      </c>
      <c r="D1" s="17" t="s">
        <v>59</v>
      </c>
      <c r="E1" s="35" t="s">
        <v>141</v>
      </c>
    </row>
    <row r="2" spans="1:6" ht="32.25" customHeight="1" thickBot="1" x14ac:dyDescent="0.3">
      <c r="A2" s="46" t="s">
        <v>83</v>
      </c>
      <c r="B2" s="19" t="s">
        <v>40</v>
      </c>
      <c r="C2" s="13" t="s">
        <v>41</v>
      </c>
      <c r="D2" s="14">
        <v>46146</v>
      </c>
      <c r="E2" s="34">
        <v>0</v>
      </c>
    </row>
    <row r="3" spans="1:6" ht="32.25" customHeight="1" thickBot="1" x14ac:dyDescent="0.3">
      <c r="A3" s="46"/>
      <c r="B3" s="18" t="str">
        <f>"T0 + "&amp;E3&amp;" s = T1"</f>
        <v>T0 + 2 s = T1</v>
      </c>
      <c r="C3" s="15" t="s">
        <v>42</v>
      </c>
      <c r="D3" s="16">
        <f t="shared" ref="D3:D8" si="0">D2+E3*7</f>
        <v>46160</v>
      </c>
      <c r="E3" s="34">
        <v>2</v>
      </c>
    </row>
    <row r="4" spans="1:6" ht="32.25" customHeight="1" thickBot="1" x14ac:dyDescent="0.3">
      <c r="A4" s="46"/>
      <c r="B4" s="33" t="str">
        <f>"T1 + "&amp;E4&amp;" s = T2"</f>
        <v>T1 + 3 s = T2</v>
      </c>
      <c r="C4" s="15" t="s">
        <v>68</v>
      </c>
      <c r="D4" s="16">
        <f t="shared" si="0"/>
        <v>46181</v>
      </c>
      <c r="E4" s="34">
        <v>3</v>
      </c>
    </row>
    <row r="5" spans="1:6" ht="32.25" customHeight="1" thickBot="1" x14ac:dyDescent="0.3">
      <c r="A5" s="46"/>
      <c r="B5" s="33" t="str">
        <f>"T2 + "&amp;E5&amp;" s = T3"</f>
        <v>T2 + 8 s = T3</v>
      </c>
      <c r="C5" s="23" t="s">
        <v>43</v>
      </c>
      <c r="D5" s="25">
        <f t="shared" si="0"/>
        <v>46237</v>
      </c>
      <c r="E5" s="34">
        <v>8</v>
      </c>
      <c r="F5" s="36">
        <f>E5+E4+E3</f>
        <v>13</v>
      </c>
    </row>
    <row r="6" spans="1:6" ht="32.25" customHeight="1" thickTop="1" thickBot="1" x14ac:dyDescent="0.3">
      <c r="A6" s="46"/>
      <c r="B6" s="33" t="str">
        <f>"T3 + "&amp;E6&amp;" s = T4"</f>
        <v>T3 + 24 s = T4</v>
      </c>
      <c r="C6" s="24" t="s">
        <v>44</v>
      </c>
      <c r="D6" s="16">
        <f t="shared" si="0"/>
        <v>46405</v>
      </c>
      <c r="E6" s="34">
        <v>24</v>
      </c>
      <c r="F6" s="36">
        <f>F5+E6</f>
        <v>37</v>
      </c>
    </row>
    <row r="7" spans="1:6" ht="32.25" customHeight="1" thickBot="1" x14ac:dyDescent="0.3">
      <c r="A7" s="46"/>
      <c r="B7" s="33" t="str">
        <f>"T4 + "&amp;E7&amp;" s = T5"</f>
        <v>T4 + 2 s = T5</v>
      </c>
      <c r="C7" s="13" t="s">
        <v>45</v>
      </c>
      <c r="D7" s="14">
        <f t="shared" si="0"/>
        <v>46419</v>
      </c>
      <c r="E7" s="34">
        <v>2</v>
      </c>
      <c r="F7" s="36">
        <f>F6+E7</f>
        <v>39</v>
      </c>
    </row>
    <row r="8" spans="1:6" ht="32.25" customHeight="1" thickBot="1" x14ac:dyDescent="0.3">
      <c r="A8" s="47"/>
      <c r="B8" s="33" t="str">
        <f>"T5 + "&amp;E8&amp;" s = T6"</f>
        <v>T5 + 2 s = T6</v>
      </c>
      <c r="C8" s="15" t="s">
        <v>46</v>
      </c>
      <c r="D8" s="16">
        <f t="shared" si="0"/>
        <v>46433</v>
      </c>
      <c r="E8" s="34">
        <v>2</v>
      </c>
      <c r="F8" s="36">
        <f>F7+E8</f>
        <v>41</v>
      </c>
    </row>
    <row r="17" spans="2:2" x14ac:dyDescent="0.25">
      <c r="B17" t="s">
        <v>115</v>
      </c>
    </row>
  </sheetData>
  <mergeCells count="1">
    <mergeCell ref="A2:A8"/>
  </mergeCell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6"/>
  <sheetViews>
    <sheetView showOutlineSymbols="0" showWhiteSpace="0" topLeftCell="A10" workbookViewId="0">
      <selection activeCell="B15" sqref="B15"/>
    </sheetView>
  </sheetViews>
  <sheetFormatPr baseColWidth="10" defaultRowHeight="15" x14ac:dyDescent="0.25"/>
  <cols>
    <col min="1" max="1" width="31.42578125" style="10" customWidth="1"/>
    <col min="2" max="2" width="71.42578125" style="10" customWidth="1"/>
    <col min="3" max="3" width="31.28515625" style="7" customWidth="1"/>
    <col min="4" max="4" width="34.140625" style="10" customWidth="1"/>
    <col min="5" max="5" width="12.5703125" style="4" customWidth="1"/>
  </cols>
  <sheetData>
    <row r="1" spans="1:5" x14ac:dyDescent="0.25">
      <c r="A1" s="7" t="s">
        <v>0</v>
      </c>
      <c r="B1" s="7" t="s">
        <v>1</v>
      </c>
      <c r="C1" s="7" t="s">
        <v>9</v>
      </c>
      <c r="D1" s="7" t="s">
        <v>4</v>
      </c>
      <c r="E1" s="3" t="s">
        <v>5</v>
      </c>
    </row>
    <row r="2" spans="1:5" ht="49.5" customHeight="1" x14ac:dyDescent="0.25">
      <c r="A2" s="7" t="s">
        <v>84</v>
      </c>
      <c r="B2" s="9" t="s">
        <v>57</v>
      </c>
      <c r="C2" s="7" t="s">
        <v>56</v>
      </c>
      <c r="D2" s="7"/>
      <c r="E2" s="3"/>
    </row>
    <row r="3" spans="1:5" ht="45" x14ac:dyDescent="0.25">
      <c r="A3" s="7" t="s">
        <v>85</v>
      </c>
      <c r="B3" s="9" t="s">
        <v>127</v>
      </c>
      <c r="C3" s="7" t="s">
        <v>15</v>
      </c>
    </row>
    <row r="4" spans="1:5" ht="50.1" customHeight="1" x14ac:dyDescent="0.25">
      <c r="A4" s="7" t="s">
        <v>86</v>
      </c>
      <c r="B4" s="9" t="s">
        <v>18</v>
      </c>
      <c r="C4" s="7" t="s">
        <v>66</v>
      </c>
    </row>
    <row r="5" spans="1:5" ht="50.1" customHeight="1" x14ac:dyDescent="0.25">
      <c r="A5" s="7" t="s">
        <v>87</v>
      </c>
      <c r="B5" s="30" t="s">
        <v>94</v>
      </c>
      <c r="C5" s="7" t="s">
        <v>14</v>
      </c>
    </row>
    <row r="6" spans="1:5" ht="30.6" customHeight="1" x14ac:dyDescent="0.25">
      <c r="A6" s="7" t="s">
        <v>88</v>
      </c>
      <c r="B6" s="9" t="s">
        <v>12</v>
      </c>
      <c r="C6" s="7" t="s">
        <v>13</v>
      </c>
    </row>
    <row r="7" spans="1:5" ht="35.450000000000003" customHeight="1" x14ac:dyDescent="0.25">
      <c r="A7" s="7" t="s">
        <v>89</v>
      </c>
      <c r="B7" s="30" t="s">
        <v>128</v>
      </c>
      <c r="C7" s="7" t="s">
        <v>11</v>
      </c>
    </row>
    <row r="8" spans="1:5" ht="54" customHeight="1" x14ac:dyDescent="0.25">
      <c r="A8" s="7" t="s">
        <v>90</v>
      </c>
      <c r="B8" s="30" t="s">
        <v>201</v>
      </c>
      <c r="C8" s="7" t="s">
        <v>31</v>
      </c>
      <c r="D8" s="7"/>
      <c r="E8" s="20"/>
    </row>
    <row r="9" spans="1:5" ht="60" x14ac:dyDescent="0.25">
      <c r="A9" s="7" t="s">
        <v>91</v>
      </c>
      <c r="B9" s="30" t="s">
        <v>183</v>
      </c>
      <c r="C9" s="7" t="s">
        <v>31</v>
      </c>
    </row>
    <row r="10" spans="1:5" ht="45" x14ac:dyDescent="0.25">
      <c r="A10" s="7" t="s">
        <v>92</v>
      </c>
      <c r="B10" s="9" t="s">
        <v>117</v>
      </c>
      <c r="C10" s="7" t="s">
        <v>31</v>
      </c>
    </row>
    <row r="11" spans="1:5" ht="30" x14ac:dyDescent="0.25">
      <c r="A11" s="7" t="s">
        <v>93</v>
      </c>
      <c r="B11" s="30" t="s">
        <v>150</v>
      </c>
      <c r="C11" s="7" t="s">
        <v>11</v>
      </c>
    </row>
    <row r="12" spans="1:5" ht="30" x14ac:dyDescent="0.25">
      <c r="A12" s="7" t="s">
        <v>132</v>
      </c>
      <c r="B12" s="9" t="s">
        <v>182</v>
      </c>
      <c r="C12" s="7" t="s">
        <v>133</v>
      </c>
    </row>
    <row r="13" spans="1:5" x14ac:dyDescent="0.25">
      <c r="A13" s="7" t="s">
        <v>135</v>
      </c>
      <c r="B13" s="9" t="s">
        <v>134</v>
      </c>
      <c r="C13" s="7" t="s">
        <v>136</v>
      </c>
    </row>
    <row r="14" spans="1:5" ht="30" x14ac:dyDescent="0.25">
      <c r="A14" s="7" t="s">
        <v>138</v>
      </c>
      <c r="B14" s="9" t="s">
        <v>137</v>
      </c>
      <c r="C14" s="7" t="s">
        <v>14</v>
      </c>
    </row>
    <row r="15" spans="1:5" x14ac:dyDescent="0.25">
      <c r="A15" s="7" t="s">
        <v>140</v>
      </c>
      <c r="B15" s="9" t="s">
        <v>139</v>
      </c>
      <c r="C15" s="7" t="s">
        <v>14</v>
      </c>
    </row>
    <row r="16" spans="1:5" ht="30" x14ac:dyDescent="0.25">
      <c r="A16" s="7" t="s">
        <v>188</v>
      </c>
      <c r="B16" s="9" t="s">
        <v>187</v>
      </c>
      <c r="C16" s="7" t="s">
        <v>136</v>
      </c>
    </row>
  </sheetData>
  <phoneticPr fontId="1" type="noConversion"/>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10D78-CB1F-422A-9677-1BAC08A2AE16}">
  <dimension ref="A1:E5"/>
  <sheetViews>
    <sheetView tabSelected="1" showOutlineSymbols="0" showWhiteSpace="0" workbookViewId="0">
      <selection activeCell="B9" sqref="B9"/>
    </sheetView>
  </sheetViews>
  <sheetFormatPr baseColWidth="10" defaultRowHeight="15" x14ac:dyDescent="0.25"/>
  <cols>
    <col min="1" max="1" width="27" style="10" customWidth="1"/>
    <col min="2" max="2" width="70.5703125" style="10" customWidth="1"/>
    <col min="3" max="3" width="19.42578125" style="7" customWidth="1"/>
    <col min="4" max="4" width="50.5703125" style="10" customWidth="1"/>
    <col min="5" max="5" width="30.5703125" style="4" customWidth="1"/>
  </cols>
  <sheetData>
    <row r="1" spans="1:5" x14ac:dyDescent="0.25">
      <c r="A1" s="7" t="s">
        <v>0</v>
      </c>
      <c r="B1" s="7" t="s">
        <v>1</v>
      </c>
      <c r="C1" s="7" t="s">
        <v>9</v>
      </c>
      <c r="D1" s="7" t="s">
        <v>4</v>
      </c>
      <c r="E1" s="3" t="s">
        <v>5</v>
      </c>
    </row>
    <row r="2" spans="1:5" ht="45" x14ac:dyDescent="0.25">
      <c r="A2" s="7" t="s">
        <v>118</v>
      </c>
      <c r="B2" s="30" t="s">
        <v>129</v>
      </c>
      <c r="C2" s="7" t="s">
        <v>50</v>
      </c>
    </row>
    <row r="3" spans="1:5" ht="34.5" customHeight="1" x14ac:dyDescent="0.25">
      <c r="A3" s="7" t="s">
        <v>119</v>
      </c>
      <c r="B3" s="9" t="s">
        <v>29</v>
      </c>
      <c r="C3" s="7" t="s">
        <v>10</v>
      </c>
      <c r="D3" s="7" t="s">
        <v>186</v>
      </c>
      <c r="E3" s="3"/>
    </row>
    <row r="4" spans="1:5" ht="30" x14ac:dyDescent="0.25">
      <c r="A4" s="22" t="s">
        <v>202</v>
      </c>
      <c r="B4" s="45" t="s">
        <v>206</v>
      </c>
      <c r="C4" s="7" t="s">
        <v>10</v>
      </c>
      <c r="D4" s="7" t="s">
        <v>186</v>
      </c>
    </row>
    <row r="5" spans="1:5" ht="75" x14ac:dyDescent="0.25">
      <c r="A5" s="22" t="s">
        <v>207</v>
      </c>
      <c r="B5" s="30" t="s">
        <v>208</v>
      </c>
      <c r="C5" s="7" t="s">
        <v>209</v>
      </c>
    </row>
  </sheetData>
  <phoneticPr fontId="1" type="noConversion"/>
  <pageMargins left="0.7" right="0.7" top="0.75" bottom="0.75" header="0.3" footer="0.3"/>
  <pageSetup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6"/>
  <sheetViews>
    <sheetView showOutlineSymbols="0" showWhiteSpace="0" workbookViewId="0">
      <selection activeCell="B15" sqref="B15"/>
    </sheetView>
  </sheetViews>
  <sheetFormatPr baseColWidth="10" defaultRowHeight="15" x14ac:dyDescent="0.25"/>
  <cols>
    <col min="1" max="1" width="32" style="11" customWidth="1"/>
    <col min="2" max="2" width="62.7109375" style="10" customWidth="1"/>
    <col min="3" max="3" width="26.5703125" style="7" customWidth="1"/>
    <col min="4" max="4" width="45.42578125" style="11" customWidth="1"/>
    <col min="5" max="5" width="18" style="11" customWidth="1"/>
  </cols>
  <sheetData>
    <row r="1" spans="1:5" x14ac:dyDescent="0.25">
      <c r="A1" s="6" t="s">
        <v>0</v>
      </c>
      <c r="B1" s="7" t="s">
        <v>1</v>
      </c>
      <c r="C1" s="7" t="s">
        <v>9</v>
      </c>
      <c r="D1" s="6" t="s">
        <v>4</v>
      </c>
      <c r="E1" s="6" t="s">
        <v>5</v>
      </c>
    </row>
    <row r="2" spans="1:5" s="2" customFormat="1" ht="45" x14ac:dyDescent="0.25">
      <c r="A2" s="7" t="s">
        <v>95</v>
      </c>
      <c r="B2" s="9" t="s">
        <v>130</v>
      </c>
      <c r="C2" s="7" t="s">
        <v>20</v>
      </c>
      <c r="D2" s="8"/>
      <c r="E2" s="8"/>
    </row>
    <row r="3" spans="1:5" s="2" customFormat="1" ht="30" x14ac:dyDescent="0.25">
      <c r="A3" s="7" t="s">
        <v>120</v>
      </c>
      <c r="B3" s="30" t="s">
        <v>116</v>
      </c>
      <c r="C3" s="7" t="s">
        <v>22</v>
      </c>
      <c r="D3" s="8"/>
      <c r="E3" s="8"/>
    </row>
    <row r="4" spans="1:5" s="2" customFormat="1" ht="60" x14ac:dyDescent="0.25">
      <c r="A4" s="7" t="s">
        <v>96</v>
      </c>
      <c r="B4" s="9" t="s">
        <v>64</v>
      </c>
      <c r="C4" s="7" t="s">
        <v>22</v>
      </c>
      <c r="D4" s="8"/>
      <c r="E4" s="8"/>
    </row>
    <row r="5" spans="1:5" s="2" customFormat="1" ht="60" x14ac:dyDescent="0.25">
      <c r="A5" s="7" t="s">
        <v>121</v>
      </c>
      <c r="B5" s="9" t="s">
        <v>65</v>
      </c>
      <c r="C5" s="7" t="s">
        <v>19</v>
      </c>
      <c r="D5" s="8"/>
      <c r="E5" s="8"/>
    </row>
    <row r="6" spans="1:5" s="2" customFormat="1" ht="30" x14ac:dyDescent="0.25">
      <c r="A6" s="7" t="s">
        <v>97</v>
      </c>
      <c r="B6" s="9" t="s">
        <v>203</v>
      </c>
      <c r="C6" s="7" t="s">
        <v>19</v>
      </c>
      <c r="D6" s="8"/>
      <c r="E6" s="8"/>
    </row>
    <row r="7" spans="1:5" s="2" customFormat="1" ht="45" x14ac:dyDescent="0.25">
      <c r="A7" s="7" t="s">
        <v>98</v>
      </c>
      <c r="B7" s="31" t="s">
        <v>16</v>
      </c>
      <c r="C7" s="7" t="s">
        <v>19</v>
      </c>
      <c r="D7" s="8"/>
      <c r="E7" s="8"/>
    </row>
    <row r="8" spans="1:5" s="2" customFormat="1" ht="30" x14ac:dyDescent="0.25">
      <c r="A8" s="7" t="s">
        <v>99</v>
      </c>
      <c r="B8" s="30" t="s">
        <v>125</v>
      </c>
      <c r="C8" s="7" t="s">
        <v>19</v>
      </c>
      <c r="D8" s="9"/>
      <c r="E8" s="8"/>
    </row>
    <row r="9" spans="1:5" s="2" customFormat="1" ht="60" x14ac:dyDescent="0.25">
      <c r="A9" s="7" t="s">
        <v>100</v>
      </c>
      <c r="B9" s="9" t="s">
        <v>204</v>
      </c>
      <c r="C9" s="7" t="s">
        <v>19</v>
      </c>
      <c r="D9" s="8"/>
      <c r="E9" s="8"/>
    </row>
    <row r="10" spans="1:5" ht="30" x14ac:dyDescent="0.25">
      <c r="A10" s="7" t="s">
        <v>122</v>
      </c>
      <c r="B10" s="9" t="s">
        <v>67</v>
      </c>
      <c r="C10" s="7" t="s">
        <v>21</v>
      </c>
      <c r="D10" s="8"/>
      <c r="E10" s="8"/>
    </row>
    <row r="11" spans="1:5" ht="105" x14ac:dyDescent="0.25">
      <c r="A11" s="7" t="s">
        <v>123</v>
      </c>
      <c r="B11" s="30" t="s">
        <v>184</v>
      </c>
      <c r="C11" s="7" t="s">
        <v>31</v>
      </c>
      <c r="D11" s="9" t="s">
        <v>32</v>
      </c>
      <c r="E11" s="8"/>
    </row>
    <row r="12" spans="1:5" ht="75" x14ac:dyDescent="0.25">
      <c r="A12" s="7" t="s">
        <v>101</v>
      </c>
      <c r="B12" s="30" t="s">
        <v>185</v>
      </c>
      <c r="C12" s="7" t="s">
        <v>31</v>
      </c>
      <c r="D12" s="9" t="s">
        <v>32</v>
      </c>
      <c r="E12" s="8"/>
    </row>
    <row r="13" spans="1:5" ht="30" x14ac:dyDescent="0.25">
      <c r="A13" s="7" t="s">
        <v>124</v>
      </c>
      <c r="B13" s="30" t="s">
        <v>205</v>
      </c>
      <c r="C13" s="7" t="s">
        <v>58</v>
      </c>
      <c r="D13" s="8"/>
      <c r="E13" s="8"/>
    </row>
    <row r="14" spans="1:5" ht="30" x14ac:dyDescent="0.25">
      <c r="A14" s="7" t="s">
        <v>168</v>
      </c>
      <c r="B14" s="9" t="s">
        <v>169</v>
      </c>
      <c r="C14" s="7" t="s">
        <v>19</v>
      </c>
      <c r="D14" s="8"/>
      <c r="E14" s="8"/>
    </row>
    <row r="15" spans="1:5" ht="90" x14ac:dyDescent="0.25">
      <c r="A15" s="7" t="s">
        <v>190</v>
      </c>
      <c r="B15" s="9" t="s">
        <v>189</v>
      </c>
      <c r="C15" s="7" t="s">
        <v>19</v>
      </c>
      <c r="D15" s="8"/>
      <c r="E15" s="8"/>
    </row>
    <row r="16" spans="1:5" ht="30" x14ac:dyDescent="0.25">
      <c r="A16" s="7" t="s">
        <v>192</v>
      </c>
      <c r="B16" s="9" t="s">
        <v>191</v>
      </c>
      <c r="C16" s="7" t="s">
        <v>193</v>
      </c>
      <c r="D16" s="8"/>
      <c r="E16" s="8"/>
    </row>
  </sheetData>
  <phoneticPr fontId="1" type="noConversion"/>
  <pageMargins left="0.7" right="0.7" top="0.75" bottom="0.75" header="0.3" footer="0.3"/>
  <pageSetup paperSize="9" orientation="portrait" verticalDpi="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0"/>
  <sheetViews>
    <sheetView showOutlineSymbols="0" showWhiteSpace="0" topLeftCell="A4" workbookViewId="0">
      <selection activeCell="B10" sqref="B10"/>
    </sheetView>
  </sheetViews>
  <sheetFormatPr baseColWidth="10" defaultRowHeight="15" x14ac:dyDescent="0.25"/>
  <cols>
    <col min="1" max="1" width="27.7109375" style="11" customWidth="1"/>
    <col min="2" max="2" width="86.28515625" style="10" customWidth="1"/>
    <col min="3" max="3" width="13" style="7" customWidth="1"/>
    <col min="4" max="4" width="49.85546875" customWidth="1"/>
    <col min="5" max="5" width="11.85546875" customWidth="1"/>
  </cols>
  <sheetData>
    <row r="1" spans="1:5" x14ac:dyDescent="0.25">
      <c r="A1" s="6" t="s">
        <v>0</v>
      </c>
      <c r="B1" s="7" t="s">
        <v>1</v>
      </c>
      <c r="C1" s="7" t="s">
        <v>9</v>
      </c>
      <c r="D1" s="1" t="s">
        <v>4</v>
      </c>
      <c r="E1" s="1" t="s">
        <v>5</v>
      </c>
    </row>
    <row r="2" spans="1:5" ht="45" x14ac:dyDescent="0.25">
      <c r="A2" s="7" t="s">
        <v>102</v>
      </c>
      <c r="B2" s="9" t="s">
        <v>7</v>
      </c>
      <c r="C2" s="7" t="s">
        <v>52</v>
      </c>
    </row>
    <row r="3" spans="1:5" ht="60" x14ac:dyDescent="0.25">
      <c r="A3" s="7" t="s">
        <v>103</v>
      </c>
      <c r="B3" s="10" t="s">
        <v>61</v>
      </c>
      <c r="C3" s="7" t="s">
        <v>52</v>
      </c>
    </row>
    <row r="4" spans="1:5" ht="45" x14ac:dyDescent="0.25">
      <c r="A4" s="7" t="s">
        <v>104</v>
      </c>
      <c r="B4" s="10" t="str">
        <f>"Pour les équipements sousmis à la DESP, un test d'étanchéité He consécutif des épreuves sous pression devra être réalisé, les critère de succés sont identiques à ceux mentionnés dans l'exigence "&amp;A3</f>
        <v>Pour les équipements sousmis à la DESP, un test d'étanchéité He consécutif des épreuves sous pression devra être réalisé, les critère de succés sont identiques à ceux mentionnés dans l'exigence ITER-DMS-LOT1-SO1-ESS-002</v>
      </c>
      <c r="C4" s="7" t="s">
        <v>52</v>
      </c>
    </row>
    <row r="5" spans="1:5" ht="38.450000000000003" customHeight="1" x14ac:dyDescent="0.25">
      <c r="A5" s="7" t="s">
        <v>105</v>
      </c>
      <c r="B5" s="9" t="s">
        <v>60</v>
      </c>
      <c r="C5" s="7" t="s">
        <v>52</v>
      </c>
    </row>
    <row r="6" spans="1:5" ht="90" x14ac:dyDescent="0.25">
      <c r="A6" s="7" t="s">
        <v>106</v>
      </c>
      <c r="B6" s="10" t="s">
        <v>69</v>
      </c>
      <c r="C6" s="7" t="s">
        <v>54</v>
      </c>
      <c r="D6" s="10" t="s">
        <v>70</v>
      </c>
    </row>
    <row r="7" spans="1:5" ht="45" x14ac:dyDescent="0.25">
      <c r="A7" s="7" t="s">
        <v>107</v>
      </c>
      <c r="B7" s="10" t="s">
        <v>131</v>
      </c>
      <c r="C7" s="7" t="s">
        <v>55</v>
      </c>
    </row>
    <row r="8" spans="1:5" s="11" customFormat="1" ht="30" x14ac:dyDescent="0.25">
      <c r="A8" s="7" t="s">
        <v>108</v>
      </c>
      <c r="B8" s="5" t="s">
        <v>111</v>
      </c>
      <c r="C8" s="22" t="s">
        <v>62</v>
      </c>
      <c r="D8" s="6" t="s">
        <v>63</v>
      </c>
      <c r="E8" s="6"/>
    </row>
    <row r="9" spans="1:5" s="11" customFormat="1" ht="75" x14ac:dyDescent="0.25">
      <c r="A9" s="7" t="s">
        <v>109</v>
      </c>
      <c r="B9" s="10" t="s">
        <v>126</v>
      </c>
      <c r="C9" s="22" t="s">
        <v>62</v>
      </c>
      <c r="D9" s="6" t="s">
        <v>63</v>
      </c>
    </row>
    <row r="10" spans="1:5" s="11" customFormat="1" ht="120" x14ac:dyDescent="0.25">
      <c r="A10" s="7" t="s">
        <v>110</v>
      </c>
      <c r="B10" s="10" t="s">
        <v>210</v>
      </c>
      <c r="C10" s="7" t="s">
        <v>53</v>
      </c>
      <c r="D10" s="6" t="s">
        <v>47</v>
      </c>
    </row>
  </sheetData>
  <phoneticPr fontId="1" type="noConversion"/>
  <pageMargins left="0.7" right="0.7" top="0.75" bottom="0.75" header="0.3" footer="0.3"/>
  <pageSetup paperSize="9" orientation="portrait" verticalDpi="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
  <sheetViews>
    <sheetView showOutlineSymbols="0" showWhiteSpace="0" workbookViewId="0">
      <selection activeCell="B3" sqref="B3"/>
    </sheetView>
  </sheetViews>
  <sheetFormatPr baseColWidth="10" defaultRowHeight="15" x14ac:dyDescent="0.25"/>
  <cols>
    <col min="1" max="1" width="26.85546875" style="11" customWidth="1"/>
    <col min="2" max="2" width="47.42578125" style="9" customWidth="1"/>
    <col min="3" max="3" width="10" style="9" customWidth="1"/>
    <col min="4" max="4" width="14.5703125" style="6" customWidth="1"/>
    <col min="5" max="5" width="10.85546875" style="6" customWidth="1"/>
    <col min="6" max="6" width="39.85546875" style="11" customWidth="1"/>
    <col min="7" max="7" width="12.85546875" style="11" customWidth="1"/>
  </cols>
  <sheetData>
    <row r="1" spans="1:7" x14ac:dyDescent="0.25">
      <c r="A1" s="6" t="s">
        <v>0</v>
      </c>
      <c r="B1" s="7" t="s">
        <v>1</v>
      </c>
      <c r="C1" s="7" t="s">
        <v>51</v>
      </c>
      <c r="D1" s="6" t="s">
        <v>2</v>
      </c>
      <c r="E1" s="6" t="s">
        <v>3</v>
      </c>
      <c r="F1" s="6" t="s">
        <v>4</v>
      </c>
      <c r="G1" s="6" t="s">
        <v>5</v>
      </c>
    </row>
    <row r="2" spans="1:7" s="11" customFormat="1" ht="30" x14ac:dyDescent="0.25">
      <c r="A2" s="7" t="s">
        <v>112</v>
      </c>
      <c r="B2" s="9" t="s">
        <v>8</v>
      </c>
      <c r="C2" s="7" t="s">
        <v>6</v>
      </c>
      <c r="D2" s="6" t="s">
        <v>6</v>
      </c>
      <c r="E2" s="6" t="s">
        <v>6</v>
      </c>
      <c r="F2" s="6"/>
      <c r="G2" s="6"/>
    </row>
    <row r="3" spans="1:7" ht="120" x14ac:dyDescent="0.25">
      <c r="A3" s="7" t="s">
        <v>113</v>
      </c>
      <c r="B3" s="9" t="s">
        <v>114</v>
      </c>
      <c r="C3" s="7" t="s">
        <v>6</v>
      </c>
      <c r="D3" s="6" t="s">
        <v>6</v>
      </c>
      <c r="E3" s="6" t="s">
        <v>6</v>
      </c>
    </row>
  </sheetData>
  <phoneticPr fontId="1"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5</vt:i4>
      </vt:variant>
    </vt:vector>
  </HeadingPairs>
  <TitlesOfParts>
    <vt:vector size="14" baseType="lpstr">
      <vt:lpstr>Suivi des modifications</vt:lpstr>
      <vt:lpstr>Rappel documents applicables</vt:lpstr>
      <vt:lpstr>Projet</vt:lpstr>
      <vt:lpstr>Planning</vt:lpstr>
      <vt:lpstr>Conception</vt:lpstr>
      <vt:lpstr>Dimensionnement</vt:lpstr>
      <vt:lpstr>Fabrication</vt:lpstr>
      <vt:lpstr>Essais</vt:lpstr>
      <vt:lpstr>Transport-stockage</vt:lpstr>
      <vt:lpstr>'Suivi des modifications'!_Ref198041529</vt:lpstr>
      <vt:lpstr>'Suivi des modifications'!_Ref198046370</vt:lpstr>
      <vt:lpstr>'Suivi des modifications'!_Ref206576830</vt:lpstr>
      <vt:lpstr>'Suivi des modifications'!_Ref222994612</vt:lpstr>
      <vt:lpstr>'Suivi des modifications'!_Ref222994620</vt:lpstr>
    </vt:vector>
  </TitlesOfParts>
  <Company>CEA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JACQUET Nicolas</dc:creator>
  <cp:lastModifiedBy>JACQUET Nicolas</cp:lastModifiedBy>
  <dcterms:created xsi:type="dcterms:W3CDTF">2025-04-03T13:11:30Z</dcterms:created>
  <dcterms:modified xsi:type="dcterms:W3CDTF">2026-03-13T13:22:53Z</dcterms:modified>
</cp:coreProperties>
</file>